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maje\Desktop\23 Przepust ciężkowice\"/>
    </mc:Choice>
  </mc:AlternateContent>
  <xr:revisionPtr revIDLastSave="0" documentId="13_ncr:1_{D964E499-8C26-42AC-8FAA-8484572A499A}" xr6:coauthVersionLast="47" xr6:coauthVersionMax="47" xr10:uidLastSave="{00000000-0000-0000-0000-000000000000}"/>
  <bookViews>
    <workbookView xWindow="-108" yWindow="-108" windowWidth="30936" windowHeight="12456" tabRatio="703" xr2:uid="{6205CB19-415B-48DC-999A-72DA9AAC3759}"/>
  </bookViews>
  <sheets>
    <sheet name="Zał. 8" sheetId="10" r:id="rId1"/>
  </sheets>
  <calcPr calcId="191029"/>
</workbook>
</file>

<file path=xl/calcChain.xml><?xml version="1.0" encoding="utf-8"?>
<calcChain xmlns="http://schemas.openxmlformats.org/spreadsheetml/2006/main">
  <c r="G100" i="10" l="1"/>
  <c r="G25" i="10"/>
  <c r="G26" i="10"/>
  <c r="G27" i="10"/>
  <c r="G22" i="10"/>
  <c r="G23" i="10"/>
  <c r="G24" i="10"/>
  <c r="C176" i="10"/>
  <c r="C175" i="10"/>
  <c r="C174" i="10"/>
  <c r="C173" i="10"/>
  <c r="C172" i="10"/>
  <c r="C171" i="10"/>
  <c r="C170" i="10"/>
  <c r="C169" i="10"/>
  <c r="C168" i="10"/>
  <c r="C167" i="10"/>
  <c r="C166" i="10"/>
  <c r="C165" i="10"/>
  <c r="C164" i="10"/>
  <c r="C163" i="10"/>
  <c r="C162" i="10"/>
  <c r="C161" i="10"/>
  <c r="B167" i="10"/>
  <c r="B166" i="10"/>
  <c r="B165" i="10"/>
  <c r="B164" i="10"/>
  <c r="B163" i="10"/>
  <c r="B162" i="10"/>
  <c r="B161" i="10"/>
  <c r="B160" i="10"/>
  <c r="C160" i="10"/>
  <c r="G152" i="10"/>
  <c r="G153" i="10"/>
  <c r="G154" i="10"/>
  <c r="G155" i="10"/>
  <c r="G143" i="10"/>
  <c r="G144" i="10"/>
  <c r="G136" i="10"/>
  <c r="G137" i="10"/>
  <c r="G138" i="10"/>
  <c r="G130" i="10"/>
  <c r="G129" i="10"/>
  <c r="G128" i="10"/>
  <c r="G127" i="10"/>
  <c r="G126" i="10"/>
  <c r="G125" i="10"/>
  <c r="G124" i="10"/>
  <c r="G123" i="10"/>
  <c r="G122" i="10"/>
  <c r="G142" i="10"/>
  <c r="G148" i="10"/>
  <c r="G147" i="10"/>
  <c r="G156" i="10"/>
  <c r="G151" i="10"/>
  <c r="G113" i="10"/>
  <c r="G114" i="10"/>
  <c r="G115" i="10"/>
  <c r="G116" i="10"/>
  <c r="G117" i="10"/>
  <c r="G118" i="10"/>
  <c r="G112" i="10"/>
  <c r="G109" i="10"/>
  <c r="G108" i="10"/>
  <c r="G107" i="10"/>
  <c r="G106" i="10"/>
  <c r="G101" i="10"/>
  <c r="G99" i="10"/>
  <c r="G98" i="10"/>
  <c r="G97" i="10"/>
  <c r="G96" i="10"/>
  <c r="G95" i="10"/>
  <c r="G94" i="10"/>
  <c r="G93" i="10"/>
  <c r="G92" i="10"/>
  <c r="G91" i="10"/>
  <c r="G87" i="10"/>
  <c r="G86" i="10"/>
  <c r="G85" i="10"/>
  <c r="G82" i="10"/>
  <c r="G81" i="10"/>
  <c r="G80" i="10"/>
  <c r="G79" i="10"/>
  <c r="G78" i="10"/>
  <c r="G77" i="10"/>
  <c r="G71" i="10"/>
  <c r="G72" i="10"/>
  <c r="G73" i="10"/>
  <c r="G74" i="10"/>
  <c r="G64" i="10"/>
  <c r="G65" i="10"/>
  <c r="G45" i="10"/>
  <c r="G43" i="10"/>
  <c r="G28" i="10"/>
  <c r="G12" i="10"/>
  <c r="G20" i="10"/>
  <c r="G19" i="10"/>
  <c r="G18" i="10"/>
  <c r="G17" i="10"/>
  <c r="G16" i="10"/>
  <c r="G15" i="10"/>
  <c r="G14" i="10"/>
  <c r="G13" i="10"/>
  <c r="G11" i="10"/>
  <c r="G10" i="10"/>
  <c r="G7" i="10"/>
  <c r="G8" i="10" s="1"/>
  <c r="G160" i="10" s="1"/>
  <c r="G139" i="10"/>
  <c r="G135" i="10"/>
  <c r="G132" i="10"/>
  <c r="G131" i="10"/>
  <c r="G121" i="10"/>
  <c r="G105" i="10"/>
  <c r="G102" i="10"/>
  <c r="G90" i="10"/>
  <c r="G76" i="10"/>
  <c r="G70" i="10"/>
  <c r="G66" i="10"/>
  <c r="G63" i="10"/>
  <c r="G62" i="10"/>
  <c r="G59" i="10"/>
  <c r="G58" i="10"/>
  <c r="G56" i="10"/>
  <c r="G57" i="10"/>
  <c r="G55" i="10"/>
  <c r="G52" i="10"/>
  <c r="G51" i="10"/>
  <c r="G50" i="10"/>
  <c r="G49" i="10"/>
  <c r="G46" i="10"/>
  <c r="G44" i="10"/>
  <c r="G42" i="10"/>
  <c r="G41" i="10"/>
  <c r="G40" i="10"/>
  <c r="G39" i="10"/>
  <c r="G38" i="10"/>
  <c r="G35" i="10"/>
  <c r="G34" i="10"/>
  <c r="G32" i="10"/>
  <c r="G31" i="10"/>
  <c r="G21" i="10"/>
  <c r="G145" i="10" l="1"/>
  <c r="G174" i="10" s="1"/>
  <c r="G149" i="10"/>
  <c r="G175" i="10" s="1"/>
  <c r="G157" i="10"/>
  <c r="G176" i="10" s="1"/>
  <c r="G110" i="10"/>
  <c r="G170" i="10" s="1"/>
  <c r="G119" i="10"/>
  <c r="G171" i="10" s="1"/>
  <c r="G88" i="10"/>
  <c r="G168" i="10" s="1"/>
  <c r="G83" i="10"/>
  <c r="G167" i="10" s="1"/>
  <c r="G29" i="10"/>
  <c r="G161" i="10" s="1"/>
  <c r="G140" i="10"/>
  <c r="G173" i="10" s="1"/>
  <c r="G133" i="10"/>
  <c r="G172" i="10" s="1"/>
  <c r="G103" i="10"/>
  <c r="G169" i="10" s="1"/>
  <c r="G67" i="10"/>
  <c r="G166" i="10" s="1"/>
  <c r="G53" i="10"/>
  <c r="G164" i="10" s="1"/>
  <c r="G60" i="10"/>
  <c r="G165" i="10" s="1"/>
  <c r="G47" i="10"/>
  <c r="G163" i="10" s="1"/>
  <c r="G33" i="10"/>
  <c r="G36" i="10" s="1"/>
  <c r="G162" i="10" s="1"/>
  <c r="G177" i="10" l="1"/>
  <c r="G178" i="10" s="1"/>
  <c r="G179" i="10" s="1"/>
</calcChain>
</file>

<file path=xl/sharedStrings.xml><?xml version="1.0" encoding="utf-8"?>
<sst xmlns="http://schemas.openxmlformats.org/spreadsheetml/2006/main" count="623" uniqueCount="373">
  <si>
    <t>Lp.</t>
  </si>
  <si>
    <t>RAZEM</t>
  </si>
  <si>
    <t>Wyszczególnienie robót</t>
  </si>
  <si>
    <t>Wartość w zł 
(netto)</t>
  </si>
  <si>
    <t>OGÓŁEM</t>
  </si>
  <si>
    <t>Jednostka</t>
  </si>
  <si>
    <t>x</t>
  </si>
  <si>
    <t>Cena jednostkowa</t>
  </si>
  <si>
    <t>Wartość netto</t>
  </si>
  <si>
    <t>Wyszczególnienie elementów</t>
  </si>
  <si>
    <t>Ilość</t>
  </si>
  <si>
    <t>VAT 23 %</t>
  </si>
  <si>
    <t>KOSZTORYS OFERTOWY</t>
  </si>
  <si>
    <t>Załącznik nr 8 do SWZ</t>
  </si>
  <si>
    <t>UWAGA!</t>
  </si>
  <si>
    <t>Należy wypełniać wyłącznie pola oznaczone kolorem żółtym.</t>
  </si>
  <si>
    <t>Ceny jednostkowe należy podawać w zaokrągleniu do dwóch miejsc po przecinku.</t>
  </si>
  <si>
    <t>TABELA ELEMENTÓW SCALONYCH</t>
  </si>
  <si>
    <t>szt.</t>
  </si>
  <si>
    <t>ROBOTY PRZYGOTOWAWCZE</t>
  </si>
  <si>
    <t xml:space="preserve">RAZEM ROBOTY PRZYGOTOWAWCZE: </t>
  </si>
  <si>
    <t xml:space="preserve">RAZEM ROBOTY ZIEMNE: </t>
  </si>
  <si>
    <t>1.</t>
  </si>
  <si>
    <r>
      <t>m</t>
    </r>
    <r>
      <rPr>
        <vertAlign val="superscript"/>
        <sz val="11"/>
        <rFont val="Arial Narrow"/>
        <family val="2"/>
        <charset val="238"/>
      </rPr>
      <t>2</t>
    </r>
  </si>
  <si>
    <t>ROBOTY ZIEMNE</t>
  </si>
  <si>
    <t>2.</t>
  </si>
  <si>
    <r>
      <t>m</t>
    </r>
    <r>
      <rPr>
        <vertAlign val="superscript"/>
        <sz val="11"/>
        <rFont val="Arial Narrow"/>
        <family val="2"/>
        <charset val="238"/>
      </rPr>
      <t>3</t>
    </r>
  </si>
  <si>
    <t>3.</t>
  </si>
  <si>
    <t>4.</t>
  </si>
  <si>
    <t>5.</t>
  </si>
  <si>
    <t>6.</t>
  </si>
  <si>
    <t>7.</t>
  </si>
  <si>
    <t>8.</t>
  </si>
  <si>
    <t>8.1.</t>
  </si>
  <si>
    <t xml:space="preserve">RAZEM ELEMENTY ULIC: </t>
  </si>
  <si>
    <t>9.</t>
  </si>
  <si>
    <t>10.</t>
  </si>
  <si>
    <t>11.</t>
  </si>
  <si>
    <t>12.</t>
  </si>
  <si>
    <t>13.</t>
  </si>
  <si>
    <t>14.</t>
  </si>
  <si>
    <t>Podstawa wyceny</t>
  </si>
  <si>
    <t>Roboty pomiarowe przy liniowych robotach ziemnych - trasa dróg w terenie równinnym</t>
  </si>
  <si>
    <t>km</t>
  </si>
  <si>
    <t>ROBOTY ROZBIÓRKOWE</t>
  </si>
  <si>
    <t>KNNR 1    0111-01</t>
  </si>
  <si>
    <t>2 d.2</t>
  </si>
  <si>
    <t>1 d.1</t>
  </si>
  <si>
    <t>Rozebranie krawężników betonowych 15x30 cm na podsypce cementowo-piaskowej</t>
  </si>
  <si>
    <t>KNR 2-31 0813-3</t>
  </si>
  <si>
    <t>m</t>
  </si>
  <si>
    <t>3 d.2</t>
  </si>
  <si>
    <t>4 d.2</t>
  </si>
  <si>
    <t>5 d.2</t>
  </si>
  <si>
    <t>6 d.2</t>
  </si>
  <si>
    <t>7 d.2</t>
  </si>
  <si>
    <t>8 d.2</t>
  </si>
  <si>
    <t>9 d.2</t>
  </si>
  <si>
    <t>10 d.2</t>
  </si>
  <si>
    <t>11 d.2</t>
  </si>
  <si>
    <t>12 d.2</t>
  </si>
  <si>
    <t>13 d.2</t>
  </si>
  <si>
    <t>14 d.2</t>
  </si>
  <si>
    <t>15 d.2</t>
  </si>
  <si>
    <t>Rozebranie nawierzchni z klinkieru drogowego na podsypce cementowo-piaskowej- Rozbiórka nawierzchni z betonowej kostki brykowej</t>
  </si>
  <si>
    <t>Rozebranie obrzeży 8x30 cm na podsypce piaskowej</t>
  </si>
  <si>
    <t>Rozebranie ścieków z elementów betonowych o grubości 15 cm na podsypce piaskowej</t>
  </si>
  <si>
    <t>KNR 2-31 0814-02</t>
  </si>
  <si>
    <t>KNR 2-31 0810-02 analogia</t>
  </si>
  <si>
    <t>KNR 2-31 0817-02</t>
  </si>
  <si>
    <t>KNR 2-31 0818-06</t>
  </si>
  <si>
    <t>KNR 2-31 0818-01</t>
  </si>
  <si>
    <t>KNR AT-03
0101-02</t>
  </si>
  <si>
    <t>KNR AT-03
0102-01</t>
  </si>
  <si>
    <t>KNR 2-31 0803-03</t>
  </si>
  <si>
    <t>KNR 2-31 0803-04</t>
  </si>
  <si>
    <t>KNR 2-28 0501-09
analogia</t>
  </si>
  <si>
    <t>KNR 2-31 0818-04</t>
  </si>
  <si>
    <t>Rozebranie barier stalowych pojedynczych</t>
  </si>
  <si>
    <t>Roboty remontowe - cięcie piłą nawierzchni bitumicznych na gł. 6-10 cm</t>
  </si>
  <si>
    <t>Roboty remontowe - frezowanie nawierzchni bitumicznej o gr. do 4 cm z wywozem materiału z rozbiórki na odl. do 1 km</t>
  </si>
  <si>
    <t>Mechaniczne rozebranie nawierzchni z mieszanek mineralno-bitumicznych o grubości 3 cm</t>
  </si>
  <si>
    <t>Mechaniczne rozebranie nawierzchni z mieszanek mineralno-bitumicznych - za każdy dalszy 1 cm grubości
Krotność = 7</t>
  </si>
  <si>
    <t>Obsypka rurociągu kruszywem dowiezionym- zasypanie wykopu po przepuście</t>
  </si>
  <si>
    <t>Rozebranie ogrodzeń z siatki na linkach</t>
  </si>
  <si>
    <t>Wywiezienie ziemi i gruzu z terenu rozbiórki przy mechanicznym załadowaniu i wyładowaniu samochodem samowyładowczym - dodatek za każdy następny rozpoczęty 1 km wg wskazania wykonawcy
Krotność = 4</t>
  </si>
  <si>
    <t>KNNR 1    0113-01</t>
  </si>
  <si>
    <t>KNR 2-31 0102-01</t>
  </si>
  <si>
    <t>KNR 2-31 0102-02</t>
  </si>
  <si>
    <t>KNR 2-01 0235-02</t>
  </si>
  <si>
    <t>KNR 2-01 0206-05</t>
  </si>
  <si>
    <t>Roboty ziemne wykonywane koparkami podsiębiernymi o poj.łyżki 0.60 m3 w gr.kat.IV z transportem urobku samochodami samowyładowczymi na odległość do 1 km - wykopy pod przepusty</t>
  </si>
  <si>
    <t>Formowanie i zagęszczanie nasypów o wys. do 3.0 m spycharkami w gruncie kat. III-IV - grunt z wykopu</t>
  </si>
  <si>
    <t>Wykonanie koryta na poszerzeniach jezdni w gruncie kat. IIIV - za każde dalsze 5 cm głębokości koryta
Krotność = 7</t>
  </si>
  <si>
    <t>Wykonanie koryta na poszerzeniach jezdni w gruncie kat. IIIV - 10 cm głębokości koryta- wykop na poszerzeniu jezdni</t>
  </si>
  <si>
    <t>Usunięcie warstwy ziemi urodzajnej (humusu) o grubości do 15 cm za pomocą spycharek</t>
  </si>
  <si>
    <t>PRZEPUST 1000x1000</t>
  </si>
  <si>
    <t>26 d.4</t>
  </si>
  <si>
    <t>27 d.4</t>
  </si>
  <si>
    <t>28 d.4</t>
  </si>
  <si>
    <t>29 d.4</t>
  </si>
  <si>
    <t xml:space="preserve">RAZEM ROBOTY ROZBIÓRKOWE: </t>
  </si>
  <si>
    <t xml:space="preserve">RAZEM PRZEPUST 1000x1000: </t>
  </si>
  <si>
    <t>KNR-W 2-02
0205-01</t>
  </si>
  <si>
    <t>KNR 2-18
0719-01</t>
  </si>
  <si>
    <t>KNR 2-18
0708-16</t>
  </si>
  <si>
    <t>KNR 2-33
0604-07</t>
  </si>
  <si>
    <t>KNR 2-02
0290-04</t>
  </si>
  <si>
    <t>KNR 2-28
0502-02</t>
  </si>
  <si>
    <t>KNR 2-28
0502-06
analogia</t>
  </si>
  <si>
    <t>Obetonowanie kanałów - otulina betonowa-wykonanie warstwy ochronnej z chudego betonu gr 15cm na przepuście</t>
  </si>
  <si>
    <t>Jednowarstwowa izolacja papą termozgrzewalną poziomych powierzchni betonowych i murowanych</t>
  </si>
  <si>
    <t>Izolacja zewnętrznej powierzchniprzepustu 2 xabizol R+P</t>
  </si>
  <si>
    <t>Części przelotowe prefabrykowanych przepustów drogowych skrzynkowych o przekroju zamkniętym o wym. 1,0x1,0m 26szt.</t>
  </si>
  <si>
    <t>t</t>
  </si>
  <si>
    <t>Płyty fundamentowe żelbetowe - z zastosowaniem pompy do betonu- płyta fundamentowa ława betonowa B30 gr.25cm</t>
  </si>
  <si>
    <t>Przygotowanie i montaż zbrojenia konstrukcji monolitycznych budowli - pręty żebrowane o śr. 8-14 mm- zbrojenie siatką zgrzewaną 15x15 fi8 113kg</t>
  </si>
  <si>
    <t>Płyty fundamentowe żelbetowe - z zastosowaniem pompy do betonu- płyta fundamentowa ława betonowa B30 gr.20cm</t>
  </si>
  <si>
    <t>Przygotowanie i montaż zbrojenia konstrukcji monolitycznych budowli - pręty żebrowane o śr. 8-14 mm- zbrojenie siatką zgrzewaną 15x15 fi8 150kg</t>
  </si>
  <si>
    <t>Podłoża betonowe grubości 10 cm chudy beton gr. 10cm</t>
  </si>
  <si>
    <t>KOMORA WLOTU DO PRZEPUSTU WL-2</t>
  </si>
  <si>
    <t xml:space="preserve">RAZEM KOMORA WLOTU DO PRZEPUSTU WL-2: </t>
  </si>
  <si>
    <t>KNR 2-18 
0607-02</t>
  </si>
  <si>
    <t>KNR 2-02 
0290-04</t>
  </si>
  <si>
    <t>KNR 2-18 
0611-02</t>
  </si>
  <si>
    <t>KNR 2-18 
0708-16</t>
  </si>
  <si>
    <t>Układanie mieszanki betonowej pompą Zremb-Stetter - ściany proste- ścianki czołowe - beton B-30</t>
  </si>
  <si>
    <t>Przygotowanie i montaż zbrojenia konstrukcji monolitycznych budowli - pręty żebrowane o śr. 8-14 mm- stal AII -G</t>
  </si>
  <si>
    <t>Deskowanie ścian prostych, bloków oporowych o wys. 3 m - ścianki czołowe</t>
  </si>
  <si>
    <t>STUDNIA D-3</t>
  </si>
  <si>
    <t>RAZEM STUDNIA D-3:</t>
  </si>
  <si>
    <t>KNR 2-18 
0624-02
kalk. własna</t>
  </si>
  <si>
    <t>Klapy w studni rewizyjnej murowanej dla rur o śr. 400 mmzamontowanie włazu żliwnego i stopni złazowych</t>
  </si>
  <si>
    <t>KOMORA WYLOTU DO KANAŁU WL-2</t>
  </si>
  <si>
    <t xml:space="preserve">RAZEM KOMORA WYLOTU DO KANAŁU WL-2: </t>
  </si>
  <si>
    <t>41 d.7</t>
  </si>
  <si>
    <t>42 d.7</t>
  </si>
  <si>
    <t>43 d.7</t>
  </si>
  <si>
    <t>KANAŁ ODCINEK WL-1 - WY-1</t>
  </si>
  <si>
    <t>Komora wlotu do kanału WL-1</t>
  </si>
  <si>
    <t>Montaż kraty zabezpieczającej wlot G=25kg</t>
  </si>
  <si>
    <t>KNR 2-18
0611-02</t>
  </si>
  <si>
    <t>KNR-W 2-18
0520-04
kalk. Własna</t>
  </si>
  <si>
    <t>8.2.</t>
  </si>
  <si>
    <t>Przepust odcink WL-1 - WY-1</t>
  </si>
  <si>
    <t>54 d.8.2</t>
  </si>
  <si>
    <t>55 d.8.2</t>
  </si>
  <si>
    <t>Podłoża z kruszyw naturalnych grubości 10 cm</t>
  </si>
  <si>
    <t>stud.</t>
  </si>
  <si>
    <t>[0.5m] stud.</t>
  </si>
  <si>
    <t>Rury kanalizacyjne z tworzyw sztucznych - dwuścienne o śr. nom. 600 mm</t>
  </si>
  <si>
    <t>ściank.</t>
  </si>
  <si>
    <t>Studnie rewizyjne z kręgów betonowych o śr. 1200 mm w gotowym wykopie za każde 0.5 m różnicy głęb.
Krotność = -3</t>
  </si>
  <si>
    <t>Przepusty rurowe pod zjazdami - ścianki czołowe dla rur o śr. 60 cm</t>
  </si>
  <si>
    <t>Studnie rewizyjne z kręgów betonowych o śr. 1200 mm w gotowym wykopie o głębokości 3 m</t>
  </si>
  <si>
    <t>Rozbranie gabionów - na wylocie przepustu</t>
  </si>
  <si>
    <t>KNR 2-01 0118-01
analogia</t>
  </si>
  <si>
    <t>KNR 2-31 0605-05</t>
  </si>
  <si>
    <t>KNR 2-18 0613-04</t>
  </si>
  <si>
    <t>KNNR 10 
0408-01</t>
  </si>
  <si>
    <t>Wykonanie koszy z siatki stalowej bez wyprawy - odtworzenie koszy kamiennych - gabionów</t>
  </si>
  <si>
    <t>KNR 2-18 0613-03</t>
  </si>
  <si>
    <t>KNR 2-28 0503-09
analogia</t>
  </si>
  <si>
    <t>KNR 2-28 0501-04</t>
  </si>
  <si>
    <t>PRZEPUST ODCINEK WL-3 - WY-3 fi 400</t>
  </si>
  <si>
    <t>KNR 2-28 0503-09</t>
  </si>
  <si>
    <t>KNR 2-31 0605-03</t>
  </si>
  <si>
    <t>Przepusty rurowe pod zjazdami - ścianki czołowe dla rur o śr. 40 cm</t>
  </si>
  <si>
    <t xml:space="preserve">RAZEM KANAŁ ODCINEK WL-1 - WY-1: </t>
  </si>
  <si>
    <t xml:space="preserve">RAZEM PRZEPUST ODCINEK WL-3 - WY-3 fi 400: </t>
  </si>
  <si>
    <t>ODOWODNIENIE ELEMENTY POZOSTAŁE</t>
  </si>
  <si>
    <t>Rury kanalizacyjne z tworzyw sztucznych - dwuścienne o śr. nom. 400 mm</t>
  </si>
  <si>
    <t>64 d.10</t>
  </si>
  <si>
    <t>65 d.10</t>
  </si>
  <si>
    <t>66 d.10</t>
  </si>
  <si>
    <t>67 d.10</t>
  </si>
  <si>
    <t>68 d.10</t>
  </si>
  <si>
    <t>69 d.10</t>
  </si>
  <si>
    <t>70 d.10</t>
  </si>
  <si>
    <r>
      <t>m</t>
    </r>
    <r>
      <rPr>
        <vertAlign val="superscript"/>
        <sz val="11"/>
        <rFont val="Arial Narrow"/>
        <family val="2"/>
        <charset val="238"/>
      </rPr>
      <t xml:space="preserve">3 </t>
    </r>
    <r>
      <rPr>
        <sz val="11"/>
        <rFont val="Arial Narrow"/>
        <family val="2"/>
        <charset val="238"/>
      </rPr>
      <t>miesz.</t>
    </r>
  </si>
  <si>
    <t>Studzienki ściekowe z gotowych elementów betonowe o śr. 500 mm z osadnikiem bez syfonu</t>
  </si>
  <si>
    <t>Przykanaliki z rur kielichowych z PVC o śr. nom. 200 mm</t>
  </si>
  <si>
    <t>Obsypka rurociągu kruszywem dowiezionym - zasypanie przepustów piaskiem</t>
  </si>
  <si>
    <t>Budowle betonowe i żelbetowe o obj. 10.01 - 200.0 m3 - elem.betonowe fundamentów, ław, wypadów, płyt dennych itp. podbudowa btonowa z betonu B-20 gr. 15cm pod umocnienie kamienne 57m2</t>
  </si>
  <si>
    <t>Wykonanie bruku o grub. 30 cm z kamienia naturalnego, średniego na skarpach ( wys.do 4 m ) o pow.płaskich i sferycznych
Krotność = 1.66</t>
  </si>
  <si>
    <t>Wykonanie spoinowania bruków kamiennych o grub. 30 cm - transport technologiczny z wody
Krotność = 1.66</t>
  </si>
  <si>
    <t>Umocnienie wylotów przepustów płytami prefabrykowanymi ażurowymi 40x60x8</t>
  </si>
  <si>
    <t>Ścieki z prefabrykatów betonowych o grubości 15 cm na podsypce cementowo-piaskowej</t>
  </si>
  <si>
    <t>Przepusty rurowe pod zjazdami - ława fundamentowa żwirowa po ściek z elementów btonowych</t>
  </si>
  <si>
    <t>Podbudowa z kruszywa naturalnego - warstwa dolna o grubości po zagęszczeniu 20 cm - odtworzenie podbudowy jezdni po przekope pod przepusty</t>
  </si>
  <si>
    <t>Podbudowa z kruszywa naturalnego - warstwa dolna - za każdy dalszy 1 cm grubości po zagęszczeniu
Krotność = 10</t>
  </si>
  <si>
    <t>KNR 2-31 0114-02</t>
  </si>
  <si>
    <t>KNR 2-31 0114-01</t>
  </si>
  <si>
    <t>KNR 2-31 0605-01
analogia</t>
  </si>
  <si>
    <t>KNR 2-31 0606-03</t>
  </si>
  <si>
    <t>KNR 2-01 0520-01
analogia</t>
  </si>
  <si>
    <t>KNNR 10 0412-04</t>
  </si>
  <si>
    <t>KNNR 10 0404-04</t>
  </si>
  <si>
    <t>KNR 2-02 0290-04</t>
  </si>
  <si>
    <t>KNNR 10 0201-05</t>
  </si>
  <si>
    <t>KNR 2-28 0501-09</t>
  </si>
  <si>
    <t>KNR 2-28 0506-03</t>
  </si>
  <si>
    <t>KNR 2-18 0625-02</t>
  </si>
  <si>
    <t xml:space="preserve">RAZEM ODOWODNIENIE ELEMENTY POZOSTAŁE: </t>
  </si>
  <si>
    <t>KNR 2-31 0401-08</t>
  </si>
  <si>
    <t>KNR 2-31 0402-04</t>
  </si>
  <si>
    <t>Ława pod krawężniki betonowa z oporem</t>
  </si>
  <si>
    <t>Rowki pod krawężniki i ławy krawężnikowe o wymiarach 40x40 cm w gruncie kat.III-IV</t>
  </si>
  <si>
    <t>KNR 2-31 0403-03</t>
  </si>
  <si>
    <t>KNR 2-31 0407-05</t>
  </si>
  <si>
    <t>KNR 2-31 0402-04
analogia</t>
  </si>
  <si>
    <t>Ława pod krawężniki betonowa z oporem- ława pod obrzeże</t>
  </si>
  <si>
    <t>Obrzeża betonowe o wymiarach 30x8 cm na podsypce cementowo-piaskowej z wypełnieniem spoin zaprawą cementową</t>
  </si>
  <si>
    <t>Krawężniki betonowe wystające o wymiarach 15x30 cm na
podsypce cementowo-piaskowej</t>
  </si>
  <si>
    <t>ELEMENTY ULIC</t>
  </si>
  <si>
    <t>82 d.12</t>
  </si>
  <si>
    <t>KONSTRUKCJA NAWIERZCHNI CHODNIKA</t>
  </si>
  <si>
    <t xml:space="preserve">RAZEM KONSTRUKCJA NAWIERZCHNI CHODNIKA: </t>
  </si>
  <si>
    <t>KNR 2-31 0103-02</t>
  </si>
  <si>
    <t>KNR 2-31 0114-07</t>
  </si>
  <si>
    <t>KNR 2-31 0114-08</t>
  </si>
  <si>
    <t>KNR 2-31 0511-02</t>
  </si>
  <si>
    <t>Nawierzchnie z kostki brukowej betonowej o grubości 6 cm na podsypce cementowo-piaskowej kostka szara</t>
  </si>
  <si>
    <t>Podbudowa z kruszywa łamanego - warstwa górna - za każdy dalszy 1 cm grubości po zagęszczeniu
Krotność = 4</t>
  </si>
  <si>
    <t>Podbudowa z kruszywa łamanego - warstwa górna o grubości po zagęszczeniu 8 cm</t>
  </si>
  <si>
    <t>Podbudowa z kruszywa naturalnego - warstwa dolna - za każdy dalszy 1 cm grubości po zagęszczeniu
Krotność = -5</t>
  </si>
  <si>
    <t>Podbudowa z kruszywa naturalnego - warstwa dolna o grubości po zagęszczeniu 20 cm</t>
  </si>
  <si>
    <t>Ręczne profilowanie i zagęszczenie podłoża pod warstwy konstrukcyjne nawierzchni w gruncie kat. III-IV</t>
  </si>
  <si>
    <t>89 d.13</t>
  </si>
  <si>
    <t>90 d.13</t>
  </si>
  <si>
    <t>91 d.13</t>
  </si>
  <si>
    <t>92 d.13</t>
  </si>
  <si>
    <t>93 d.13</t>
  </si>
  <si>
    <t>94 d.13</t>
  </si>
  <si>
    <t>KONSTRUKCJA ZJAZDU</t>
  </si>
  <si>
    <t xml:space="preserve">RAZEM KONSTRUKCJA ZJAZDU: </t>
  </si>
  <si>
    <t>Podbudowa z kruszywa łamanego - warstwa górna - za każdy dalszy 1 cm grubości po zagęszczeniu
Krotność = 7</t>
  </si>
  <si>
    <t>Krawężniki betonowe wystające o wymiarach 15x30 cm napodsypce cementowo-piaskowej</t>
  </si>
  <si>
    <t>Ścieki z prefabrykatów betonowych o grubości 15 cm na podsypce cementowo-piaskowej - ułożenie ścieku odwodnienia liniowego</t>
  </si>
  <si>
    <t>Ława pod ściek betonowa z oporem</t>
  </si>
  <si>
    <t>KNR 2-31 0606-03
analogia</t>
  </si>
  <si>
    <t>KNR 2-31 0511-03</t>
  </si>
  <si>
    <t>KONSTRUKCJA POSZERZENIA JEZDNI KR-3</t>
  </si>
  <si>
    <t xml:space="preserve">RAZEM KONSTRUKCJA POSZERZENIA JEZDNI KR-3: </t>
  </si>
  <si>
    <t>Podbudowa z kruszywa łamanego - warstwa górna - za każdy dalszy 1 cm grubości po zagęszczeniu
Krotność = 12</t>
  </si>
  <si>
    <t>15.</t>
  </si>
  <si>
    <t>16.</t>
  </si>
  <si>
    <t>17.</t>
  </si>
  <si>
    <t>NAWIERZCHNIE</t>
  </si>
  <si>
    <t xml:space="preserve">RAZEM NAWIERZCHNIE: </t>
  </si>
  <si>
    <t>KONSTRUKCJA REMONTU POBOCZA Z KRUSZYWA</t>
  </si>
  <si>
    <t xml:space="preserve">RAZEM KONSTRUKCJA REMONTU POBOCZA Z KRUSZYWA: </t>
  </si>
  <si>
    <t>ROBOTY WYKOŃCZENIOWE</t>
  </si>
  <si>
    <t xml:space="preserve">RAZEM ROBOTY WYKOŃCZENIOWE: </t>
  </si>
  <si>
    <t>KNNR 6 
0110-02
analogia</t>
  </si>
  <si>
    <t>KNNR 6 
0308-02</t>
  </si>
  <si>
    <t>KNNR 6 
0309-02</t>
  </si>
  <si>
    <t>KNR 2-31 0204-03</t>
  </si>
  <si>
    <t>KNR 2-31 1001-01</t>
  </si>
  <si>
    <t>KNR 2-01 0510-01</t>
  </si>
  <si>
    <t>KNR 2-01 0510-02</t>
  </si>
  <si>
    <t>KNR 2-31 0704-04</t>
  </si>
  <si>
    <t>KNR 2-31 0704-01</t>
  </si>
  <si>
    <t>KNNR 1 
0111-01</t>
  </si>
  <si>
    <t>KNR 2-25 0307-01</t>
  </si>
  <si>
    <t>Humusowanie skarp z obsianiem przy grub.warstwy humusu 5 cm</t>
  </si>
  <si>
    <t>Humusowanie skarp z obsianiem dodatek za każde nast.5 cm humusu</t>
  </si>
  <si>
    <t>Bariery ochronne stalowe ochronne z pochwytem dla pieszych o masie - poręcze U12a</t>
  </si>
  <si>
    <t>Bariery ochronne stalowe jednostronne o masie 24.0 kg/m</t>
  </si>
  <si>
    <t>Roboty pomiarowe przy liniowych robotach ziemnych - trasa dróg w terenie równinnym - iwentaryzacja powykonawcza</t>
  </si>
  <si>
    <t>Powierzchniowe utrwalanie nawierzchni drogowych asfaltem lub smołą stabilizowaną grysem kamiennym frakcji 5-8 w ilości 8.0 dm3/m2
Krotność = 2</t>
  </si>
  <si>
    <t>Nawierzchnia z tłucznia kamiennego - warstwa dolna z tłucznia - grubość po zagęszczeniu 10 cm</t>
  </si>
  <si>
    <t>Nawierzchnie z mieszanek mineralno-bitumicznych asfaltowych o grubości po zagęszczeniu 4 cm (warstwa ścieralna)</t>
  </si>
  <si>
    <t>Nawierzchnie z mieszanek mineralno-bitumicznych asfaltowych o grubości 5 cm (warstwa wiążąca)</t>
  </si>
  <si>
    <t>Podbudowy z mieszanek mineralno-bitumicznych asfaltowych - beton asfaltowy AC22P bitmiczna warstwa wyrównawcza - obj. 101,32m3 masy bitumicznej</t>
  </si>
  <si>
    <t>Ogrodzenia z siatki na słupkach stalowych obetonowanych - budowa 24m x 1,5 = 36m2 siatka pleciona z drutu ocynkowanego h = 1.5 m</t>
  </si>
  <si>
    <t>Przykanaliki z rur kielichowych z PVC o śr. nom. 200 mm - odprowadzenie
wody ze ścieku</t>
  </si>
  <si>
    <t>Nawierzchnie z kostki brukowej betonowej o grubości 8 cm na podsypce cementowo-piaskowej - kostka kolorowa</t>
  </si>
  <si>
    <t>Nawierzchnie z kostki brukowej betonowej o grubości 6 cm na podsypce cementowo-piaskowej - kostka kolorowa</t>
  </si>
  <si>
    <t>Rozbudowa DP 1390K wraz z przepustami drogowymi na dz. 538/2 i inne w miejscowości Ciężkowice, gm Ciężkowice</t>
  </si>
  <si>
    <t>Rozebranie poręczy ochronnych rurowych</t>
  </si>
  <si>
    <t>KNR 2-31 0816-01</t>
  </si>
  <si>
    <t>16 d.2</t>
  </si>
  <si>
    <t>17 d.2</t>
  </si>
  <si>
    <t>18 d.2</t>
  </si>
  <si>
    <t>19 d.2</t>
  </si>
  <si>
    <t>20 d.2</t>
  </si>
  <si>
    <t>Rozebranie przepustów rurowych - rury betonowe o śr. 40 cm (2x13,5 + 17m pod zjazdem)</t>
  </si>
  <si>
    <t>Rozebranie przepustów rurowych - rury betonowe o śr. 100 cm- rozebranie przepstu pod drogą powiatową (9m+5m na rowie)</t>
  </si>
  <si>
    <t>Rozebranie przepustów rurowych - ścianki czołowe i ławy betonowe- rozbiórka muru hamującego wypływ wody oraz komory wlotowej</t>
  </si>
  <si>
    <t>Wywiezienie zimi i gruzu z terenu rozbiórki przy mechanicznym załadowaniu i wyładowaniu samochodem samowyładowczym na odległość wg wskazania wykonawcy - wraz z utylizacja materiałów z wywozu</t>
  </si>
  <si>
    <t>Wywiezienie gruzu z terenu rozbiórki przy mechanicznym załadowaniu i wyładowaniu samochodem samowyładowczym na odległość 1 km wraz z utylizacją materiałow rozbiórkowych - odległość wg wskazania wykonawcy</t>
  </si>
  <si>
    <t>Wywiezienie gruzu z terenu rozbiórki przy mechanicznym załadowaniu i wyładowaniu samochodem samowyładowczym - dodatek za każdy następny rozpoczęty 1 km
Krotność = 4</t>
  </si>
  <si>
    <t>KNR 4-04 1103-05
kalk. własna</t>
  </si>
  <si>
    <t>KNR 4-04 1103-04
kalk. własna</t>
  </si>
  <si>
    <t>KNR 2-31 0816-04
kalk. własna</t>
  </si>
  <si>
    <t>KNR 2-31 0816-03
kalk. własna</t>
  </si>
  <si>
    <t>21 d.3</t>
  </si>
  <si>
    <t>22 d.3</t>
  </si>
  <si>
    <t>23 d.3</t>
  </si>
  <si>
    <t>24 d.3</t>
  </si>
  <si>
    <t>25 d.3</t>
  </si>
  <si>
    <t>30 d.4</t>
  </si>
  <si>
    <t>31 d.4</t>
  </si>
  <si>
    <t>32 d.4</t>
  </si>
  <si>
    <t>33 d.4</t>
  </si>
  <si>
    <t>34 d.4</t>
  </si>
  <si>
    <t>35 d.5</t>
  </si>
  <si>
    <t>36 d.5</t>
  </si>
  <si>
    <t>37 d.5</t>
  </si>
  <si>
    <t>38 d.5</t>
  </si>
  <si>
    <t>39 d.6</t>
  </si>
  <si>
    <t>40 d.6</t>
  </si>
  <si>
    <t>41 d.6</t>
  </si>
  <si>
    <t>42 d.6</t>
  </si>
  <si>
    <t>43 d.6</t>
  </si>
  <si>
    <t>44 d.7</t>
  </si>
  <si>
    <t>45 d.7</t>
  </si>
  <si>
    <t>49 d.8.1</t>
  </si>
  <si>
    <t>50 d.8.1</t>
  </si>
  <si>
    <t>51 d.8.1</t>
  </si>
  <si>
    <t>52 d.8.1</t>
  </si>
  <si>
    <t>53 d.8.1</t>
  </si>
  <si>
    <t>56 d.8.2</t>
  </si>
  <si>
    <t>57 d.8.2</t>
  </si>
  <si>
    <t>58 d.8.2</t>
  </si>
  <si>
    <t>59 d.8.2</t>
  </si>
  <si>
    <t>60 d.8.2</t>
  </si>
  <si>
    <t>61 d.9</t>
  </si>
  <si>
    <t>62 d.9</t>
  </si>
  <si>
    <t>63 d.9</t>
  </si>
  <si>
    <t>71 d.10</t>
  </si>
  <si>
    <t>72 d.10</t>
  </si>
  <si>
    <t>73 d.10</t>
  </si>
  <si>
    <t>74 d.10</t>
  </si>
  <si>
    <t>75 d.10</t>
  </si>
  <si>
    <t>77 d.11</t>
  </si>
  <si>
    <t>78 d.11</t>
  </si>
  <si>
    <t>79 d.11</t>
  </si>
  <si>
    <t>80 d.11</t>
  </si>
  <si>
    <t>83 d.12</t>
  </si>
  <si>
    <t>84 d.12</t>
  </si>
  <si>
    <t>85 d.12</t>
  </si>
  <si>
    <t>86 d.12</t>
  </si>
  <si>
    <t>87 d.12</t>
  </si>
  <si>
    <t>95 d.13</t>
  </si>
  <si>
    <t>96 d.13</t>
  </si>
  <si>
    <t>97 d.13</t>
  </si>
  <si>
    <t>98 d.13</t>
  </si>
  <si>
    <t>99 d.13</t>
  </si>
  <si>
    <t>101 d.14</t>
  </si>
  <si>
    <t>102 d.14</t>
  </si>
  <si>
    <t>103 d.14</t>
  </si>
  <si>
    <t>104 d.14</t>
  </si>
  <si>
    <t>106 d.15</t>
  </si>
  <si>
    <t>107 d.15</t>
  </si>
  <si>
    <t>109 d.16</t>
  </si>
  <si>
    <t>111 d.17</t>
  </si>
  <si>
    <t>112 d.17</t>
  </si>
  <si>
    <t>113 d.17</t>
  </si>
  <si>
    <t>114 d.17</t>
  </si>
  <si>
    <t>115 d.17</t>
  </si>
  <si>
    <t>Przygotowanie i montaż zbrojenia konstrukcji monolitycznych budowli - pręty żebrowane o śr. 8-14 mm- stal AII -G zbrojenie podbuowy siatką 15x15 fi 8 zbrojrnie pod bruk z kamienia w korycie potoku</t>
  </si>
  <si>
    <t>76 d.10</t>
  </si>
  <si>
    <t>KNR 2-31 
0606- 03
kalk. własna</t>
  </si>
  <si>
    <t>Wykonaie ścieku liniowego na zjedzie wraz z podłączeniem do rury przepustu</t>
  </si>
  <si>
    <t>81 d.11</t>
  </si>
  <si>
    <t>88 d.12</t>
  </si>
  <si>
    <t>100 d.13</t>
  </si>
  <si>
    <t>105 d.14</t>
  </si>
  <si>
    <t>108 d.15</t>
  </si>
  <si>
    <t>110 d.16</t>
  </si>
  <si>
    <t>116 d.17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</si>
</sst>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"/>
  </numFmts>
  <fonts count="13" x14ac:knownFonts="1">
    <font>
      <sz val="10"/>
      <name val="Arial CE"/>
      <charset val="238"/>
    </font>
    <font>
      <b/>
      <sz val="16"/>
      <name val="Arial Narrow"/>
      <family val="2"/>
    </font>
    <font>
      <sz val="16"/>
      <name val="Arial Narrow"/>
      <family val="2"/>
    </font>
    <font>
      <sz val="14"/>
      <name val="Arial Narrow"/>
      <family val="2"/>
    </font>
    <font>
      <sz val="12"/>
      <name val="Arial Narrow"/>
      <family val="2"/>
      <charset val="238"/>
    </font>
    <font>
      <b/>
      <sz val="11"/>
      <name val="Arial Narrow"/>
      <family val="2"/>
      <charset val="238"/>
    </font>
    <font>
      <sz val="11"/>
      <name val="Arial Narrow"/>
      <family val="2"/>
      <charset val="238"/>
    </font>
    <font>
      <sz val="18"/>
      <name val="Times New Roman"/>
      <family val="1"/>
      <charset val="238"/>
    </font>
    <font>
      <sz val="12"/>
      <name val="Times New Roman"/>
      <family val="1"/>
      <charset val="238"/>
    </font>
    <font>
      <sz val="14"/>
      <name val="Arial Narrow"/>
      <family val="2"/>
      <charset val="238"/>
    </font>
    <font>
      <sz val="11"/>
      <name val="Arial Narrow"/>
      <family val="2"/>
    </font>
    <font>
      <vertAlign val="superscript"/>
      <sz val="11"/>
      <name val="Arial Narrow"/>
      <family val="2"/>
      <charset val="238"/>
    </font>
    <font>
      <sz val="8"/>
      <name val="Arial CE"/>
      <charset val="238"/>
    </font>
  </fonts>
  <fills count="11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6" fillId="0" borderId="0" xfId="0" applyFont="1"/>
    <xf numFmtId="0" fontId="0" fillId="0" borderId="0" xfId="0" applyAlignment="1">
      <alignment vertical="center"/>
    </xf>
    <xf numFmtId="0" fontId="5" fillId="3" borderId="1" xfId="0" applyFont="1" applyFill="1" applyBorder="1" applyAlignment="1">
      <alignment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left" vertical="top" wrapText="1"/>
    </xf>
    <xf numFmtId="2" fontId="6" fillId="2" borderId="1" xfId="0" applyNumberFormat="1" applyFont="1" applyFill="1" applyBorder="1" applyAlignment="1">
      <alignment horizontal="center" vertical="top" wrapText="1"/>
    </xf>
    <xf numFmtId="4" fontId="6" fillId="8" borderId="1" xfId="0" applyNumberFormat="1" applyFont="1" applyFill="1" applyBorder="1" applyAlignment="1">
      <alignment horizontal="center" vertical="center"/>
    </xf>
    <xf numFmtId="4" fontId="10" fillId="7" borderId="1" xfId="0" quotePrefix="1" applyNumberFormat="1" applyFont="1" applyFill="1" applyBorder="1" applyAlignment="1">
      <alignment horizontal="center" vertical="top" wrapText="1"/>
    </xf>
    <xf numFmtId="4" fontId="10" fillId="9" borderId="1" xfId="0" quotePrefix="1" applyNumberFormat="1" applyFont="1" applyFill="1" applyBorder="1" applyAlignment="1">
      <alignment horizontal="center" vertical="top" wrapText="1"/>
    </xf>
    <xf numFmtId="0" fontId="3" fillId="0" borderId="1" xfId="0" applyFont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top" wrapText="1"/>
    </xf>
    <xf numFmtId="49" fontId="0" fillId="0" borderId="0" xfId="0" applyNumberFormat="1"/>
    <xf numFmtId="49" fontId="5" fillId="3" borderId="1" xfId="0" applyNumberFormat="1" applyFont="1" applyFill="1" applyBorder="1" applyAlignment="1">
      <alignment vertical="top" wrapText="1"/>
    </xf>
    <xf numFmtId="49" fontId="5" fillId="3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left" vertical="top" wrapText="1"/>
    </xf>
    <xf numFmtId="49" fontId="6" fillId="0" borderId="0" xfId="0" applyNumberFormat="1" applyFont="1"/>
    <xf numFmtId="164" fontId="0" fillId="0" borderId="0" xfId="0" applyNumberFormat="1"/>
    <xf numFmtId="49" fontId="5" fillId="10" borderId="1" xfId="0" applyNumberFormat="1" applyFont="1" applyFill="1" applyBorder="1" applyAlignment="1">
      <alignment horizontal="center" vertical="top" wrapText="1"/>
    </xf>
    <xf numFmtId="0" fontId="5" fillId="10" borderId="1" xfId="0" applyFont="1" applyFill="1" applyBorder="1" applyAlignment="1">
      <alignment horizontal="center" vertical="top" wrapText="1"/>
    </xf>
    <xf numFmtId="2" fontId="5" fillId="10" borderId="1" xfId="0" applyNumberFormat="1" applyFont="1" applyFill="1" applyBorder="1" applyAlignment="1">
      <alignment horizontal="center" vertical="top" wrapText="1"/>
    </xf>
    <xf numFmtId="4" fontId="5" fillId="10" borderId="1" xfId="0" quotePrefix="1" applyNumberFormat="1" applyFont="1" applyFill="1" applyBorder="1" applyAlignment="1">
      <alignment horizontal="center" vertical="top" wrapText="1"/>
    </xf>
    <xf numFmtId="2" fontId="5" fillId="3" borderId="1" xfId="0" applyNumberFormat="1" applyFont="1" applyFill="1" applyBorder="1" applyAlignment="1">
      <alignment horizontal="center" vertical="center" wrapText="1"/>
    </xf>
    <xf numFmtId="4" fontId="5" fillId="3" borderId="1" xfId="0" applyNumberFormat="1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top" wrapText="1"/>
    </xf>
    <xf numFmtId="0" fontId="5" fillId="10" borderId="10" xfId="0" applyFont="1" applyFill="1" applyBorder="1" applyAlignment="1">
      <alignment horizontal="center" vertical="top" wrapText="1"/>
    </xf>
    <xf numFmtId="4" fontId="0" fillId="0" borderId="0" xfId="0" applyNumberFormat="1"/>
    <xf numFmtId="165" fontId="6" fillId="2" borderId="1" xfId="0" applyNumberFormat="1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left" vertical="top" wrapText="1"/>
    </xf>
    <xf numFmtId="0" fontId="6" fillId="2" borderId="9" xfId="0" applyFont="1" applyFill="1" applyBorder="1" applyAlignment="1">
      <alignment horizontal="left" vertical="top" wrapText="1"/>
    </xf>
    <xf numFmtId="0" fontId="6" fillId="2" borderId="10" xfId="0" applyFont="1" applyFill="1" applyBorder="1" applyAlignment="1">
      <alignment horizontal="left" vertical="top" wrapText="1"/>
    </xf>
    <xf numFmtId="0" fontId="9" fillId="8" borderId="8" xfId="0" applyFont="1" applyFill="1" applyBorder="1" applyAlignment="1">
      <alignment horizontal="right" vertical="center"/>
    </xf>
    <xf numFmtId="0" fontId="9" fillId="8" borderId="9" xfId="0" applyFont="1" applyFill="1" applyBorder="1" applyAlignment="1">
      <alignment horizontal="right" vertical="center"/>
    </xf>
    <xf numFmtId="0" fontId="9" fillId="8" borderId="10" xfId="0" applyFont="1" applyFill="1" applyBorder="1" applyAlignment="1">
      <alignment horizontal="right" vertical="center"/>
    </xf>
    <xf numFmtId="0" fontId="8" fillId="6" borderId="6" xfId="0" applyFont="1" applyFill="1" applyBorder="1" applyAlignment="1">
      <alignment horizontal="center" vertical="center" wrapText="1"/>
    </xf>
    <xf numFmtId="0" fontId="8" fillId="6" borderId="7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2" fillId="5" borderId="2" xfId="0" applyFont="1" applyFill="1" applyBorder="1" applyAlignment="1" applyProtection="1">
      <alignment horizontal="center" vertical="center" wrapText="1"/>
      <protection locked="0"/>
    </xf>
    <xf numFmtId="0" fontId="2" fillId="5" borderId="3" xfId="0" applyFont="1" applyFill="1" applyBorder="1" applyAlignment="1" applyProtection="1">
      <alignment horizontal="center" vertical="center" wrapText="1"/>
      <protection locked="0"/>
    </xf>
    <xf numFmtId="0" fontId="7" fillId="6" borderId="6" xfId="0" applyFont="1" applyFill="1" applyBorder="1" applyAlignment="1">
      <alignment horizontal="center" vertical="center" wrapText="1"/>
    </xf>
    <xf numFmtId="0" fontId="7" fillId="6" borderId="7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 applyProtection="1">
      <alignment horizontal="center" vertical="center" wrapText="1"/>
      <protection locked="0"/>
    </xf>
    <xf numFmtId="0" fontId="0" fillId="4" borderId="1" xfId="0" applyFill="1" applyBorder="1" applyAlignment="1">
      <alignment horizontal="center" wrapText="1"/>
    </xf>
    <xf numFmtId="0" fontId="4" fillId="4" borderId="1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right" vertical="top" wrapText="1"/>
    </xf>
    <xf numFmtId="0" fontId="6" fillId="2" borderId="9" xfId="0" applyFont="1" applyFill="1" applyBorder="1" applyAlignment="1">
      <alignment horizontal="right" vertical="top" wrapText="1"/>
    </xf>
    <xf numFmtId="0" fontId="6" fillId="2" borderId="10" xfId="0" applyFont="1" applyFill="1" applyBorder="1" applyAlignment="1">
      <alignment horizontal="right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9" xfId="0" applyFont="1" applyFill="1" applyBorder="1" applyAlignment="1">
      <alignment horizontal="center" vertical="top" wrapText="1"/>
    </xf>
    <xf numFmtId="0" fontId="6" fillId="2" borderId="10" xfId="0" applyFont="1" applyFill="1" applyBorder="1" applyAlignment="1">
      <alignment horizontal="center" vertical="top" wrapText="1"/>
    </xf>
    <xf numFmtId="0" fontId="1" fillId="4" borderId="8" xfId="0" applyFont="1" applyFill="1" applyBorder="1" applyAlignment="1" applyProtection="1">
      <alignment horizontal="center" vertical="center" wrapText="1"/>
      <protection locked="0"/>
    </xf>
    <xf numFmtId="0" fontId="1" fillId="4" borderId="9" xfId="0" applyFont="1" applyFill="1" applyBorder="1" applyAlignment="1" applyProtection="1">
      <alignment horizontal="center" vertical="center" wrapText="1"/>
      <protection locked="0"/>
    </xf>
    <xf numFmtId="0" fontId="1" fillId="4" borderId="10" xfId="0" applyFont="1" applyFill="1" applyBorder="1" applyAlignment="1" applyProtection="1">
      <alignment horizontal="center" vertical="center" wrapText="1"/>
      <protection locked="0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A69BEA-1C6A-4A36-8024-D6AE2D90C86B}">
  <sheetPr>
    <pageSetUpPr fitToPage="1"/>
  </sheetPr>
  <dimension ref="A1:M530"/>
  <sheetViews>
    <sheetView tabSelected="1" topLeftCell="A88" zoomScale="85" zoomScaleNormal="85" workbookViewId="0">
      <selection activeCell="C160" sqref="C160:F160"/>
    </sheetView>
  </sheetViews>
  <sheetFormatPr defaultRowHeight="13.2" x14ac:dyDescent="0.25"/>
  <cols>
    <col min="1" max="1" width="9.88671875" style="14" bestFit="1" customWidth="1"/>
    <col min="2" max="2" width="12.44140625" customWidth="1"/>
    <col min="3" max="3" width="59.88671875" customWidth="1"/>
    <col min="4" max="4" width="12.6640625" customWidth="1"/>
    <col min="5" max="5" width="14.88671875" customWidth="1"/>
    <col min="6" max="6" width="18" customWidth="1"/>
    <col min="7" max="7" width="18.33203125" customWidth="1"/>
    <col min="8" max="8" width="11.44140625" customWidth="1"/>
    <col min="11" max="11" width="18.33203125" customWidth="1"/>
  </cols>
  <sheetData>
    <row r="1" spans="1:11" x14ac:dyDescent="0.25">
      <c r="A1" s="14" t="s">
        <v>13</v>
      </c>
    </row>
    <row r="2" spans="1:11" ht="32.25" customHeight="1" x14ac:dyDescent="0.25">
      <c r="A2" s="46" t="s">
        <v>12</v>
      </c>
      <c r="B2" s="47"/>
      <c r="C2" s="47"/>
      <c r="D2" s="47"/>
      <c r="E2" s="47"/>
      <c r="F2" s="47"/>
      <c r="G2" s="47"/>
    </row>
    <row r="3" spans="1:11" s="2" customFormat="1" ht="45.75" customHeight="1" x14ac:dyDescent="0.25">
      <c r="A3" s="48" t="s">
        <v>279</v>
      </c>
      <c r="B3" s="48"/>
      <c r="C3" s="48"/>
      <c r="D3" s="48"/>
      <c r="E3" s="48"/>
      <c r="F3" s="48"/>
      <c r="G3" s="48"/>
      <c r="H3"/>
      <c r="I3"/>
      <c r="J3" s="42"/>
      <c r="K3" s="43"/>
    </row>
    <row r="4" spans="1:11" x14ac:dyDescent="0.25">
      <c r="J4" s="44" t="s">
        <v>14</v>
      </c>
      <c r="K4" s="45"/>
    </row>
    <row r="5" spans="1:11" ht="27.6" x14ac:dyDescent="0.25">
      <c r="A5" s="15" t="s">
        <v>0</v>
      </c>
      <c r="B5" s="3" t="s">
        <v>41</v>
      </c>
      <c r="C5" s="4" t="s">
        <v>9</v>
      </c>
      <c r="D5" s="4" t="s">
        <v>5</v>
      </c>
      <c r="E5" s="4" t="s">
        <v>10</v>
      </c>
      <c r="F5" s="24" t="s">
        <v>7</v>
      </c>
      <c r="G5" s="25" t="s">
        <v>8</v>
      </c>
      <c r="J5" s="44"/>
      <c r="K5" s="45"/>
    </row>
    <row r="6" spans="1:11" ht="44.25" customHeight="1" x14ac:dyDescent="0.25">
      <c r="A6" s="16" t="s">
        <v>22</v>
      </c>
      <c r="B6" s="5"/>
      <c r="C6" s="28" t="s">
        <v>19</v>
      </c>
      <c r="D6" s="5" t="s">
        <v>6</v>
      </c>
      <c r="E6" s="5" t="s">
        <v>6</v>
      </c>
      <c r="F6" s="5" t="s">
        <v>6</v>
      </c>
      <c r="G6" s="5" t="s">
        <v>6</v>
      </c>
      <c r="J6" s="44"/>
      <c r="K6" s="45"/>
    </row>
    <row r="7" spans="1:11" ht="27.6" x14ac:dyDescent="0.25">
      <c r="A7" s="13" t="s">
        <v>47</v>
      </c>
      <c r="B7" s="27" t="s">
        <v>45</v>
      </c>
      <c r="C7" s="7" t="s">
        <v>42</v>
      </c>
      <c r="D7" s="6" t="s">
        <v>43</v>
      </c>
      <c r="E7" s="8">
        <v>0.1</v>
      </c>
      <c r="F7" s="10"/>
      <c r="G7" s="11">
        <f>ROUND(F7*E7,2)</f>
        <v>0</v>
      </c>
      <c r="J7" s="44"/>
      <c r="K7" s="45"/>
    </row>
    <row r="8" spans="1:11" ht="20.25" customHeight="1" x14ac:dyDescent="0.25">
      <c r="A8" s="35" t="s">
        <v>20</v>
      </c>
      <c r="B8" s="36"/>
      <c r="C8" s="36"/>
      <c r="D8" s="36"/>
      <c r="E8" s="36"/>
      <c r="F8" s="37"/>
      <c r="G8" s="9">
        <f>ROUND(SUM(G7),2)</f>
        <v>0</v>
      </c>
      <c r="J8" s="38" t="s">
        <v>15</v>
      </c>
      <c r="K8" s="39"/>
    </row>
    <row r="9" spans="1:11" ht="13.8" x14ac:dyDescent="0.25">
      <c r="A9" s="16" t="s">
        <v>25</v>
      </c>
      <c r="B9" s="5"/>
      <c r="C9" s="28" t="s">
        <v>44</v>
      </c>
      <c r="D9" s="5" t="s">
        <v>6</v>
      </c>
      <c r="E9" s="5" t="s">
        <v>6</v>
      </c>
      <c r="F9" s="5" t="s">
        <v>6</v>
      </c>
      <c r="G9" s="5" t="s">
        <v>6</v>
      </c>
      <c r="J9" s="38"/>
      <c r="K9" s="39"/>
    </row>
    <row r="10" spans="1:11" ht="27.6" x14ac:dyDescent="0.25">
      <c r="A10" s="13" t="s">
        <v>46</v>
      </c>
      <c r="B10" s="27" t="s">
        <v>49</v>
      </c>
      <c r="C10" s="7" t="s">
        <v>48</v>
      </c>
      <c r="D10" s="6" t="s">
        <v>50</v>
      </c>
      <c r="E10" s="8">
        <v>85</v>
      </c>
      <c r="F10" s="10"/>
      <c r="G10" s="11">
        <f>ROUND(F10*E10,2)</f>
        <v>0</v>
      </c>
      <c r="J10" s="38"/>
      <c r="K10" s="39"/>
    </row>
    <row r="11" spans="1:11" ht="27.6" x14ac:dyDescent="0.25">
      <c r="A11" s="13" t="s">
        <v>51</v>
      </c>
      <c r="B11" s="27" t="s">
        <v>68</v>
      </c>
      <c r="C11" s="7" t="s">
        <v>64</v>
      </c>
      <c r="D11" s="6" t="s">
        <v>23</v>
      </c>
      <c r="E11" s="8">
        <v>85</v>
      </c>
      <c r="F11" s="10"/>
      <c r="G11" s="11">
        <f>ROUND(F11*E11,2)</f>
        <v>0</v>
      </c>
      <c r="J11" s="38" t="s">
        <v>16</v>
      </c>
      <c r="K11" s="39"/>
    </row>
    <row r="12" spans="1:11" ht="27.6" x14ac:dyDescent="0.25">
      <c r="A12" s="13" t="s">
        <v>52</v>
      </c>
      <c r="B12" s="27" t="s">
        <v>67</v>
      </c>
      <c r="C12" s="7" t="s">
        <v>65</v>
      </c>
      <c r="D12" s="6" t="s">
        <v>50</v>
      </c>
      <c r="E12" s="8">
        <v>50</v>
      </c>
      <c r="F12" s="10"/>
      <c r="G12" s="11">
        <f t="shared" ref="G12" si="0">ROUND(F12*E12,2)</f>
        <v>0</v>
      </c>
      <c r="J12" s="38"/>
      <c r="K12" s="39"/>
    </row>
    <row r="13" spans="1:11" ht="27.6" x14ac:dyDescent="0.25">
      <c r="A13" s="13" t="s">
        <v>53</v>
      </c>
      <c r="B13" s="27" t="s">
        <v>69</v>
      </c>
      <c r="C13" s="7" t="s">
        <v>66</v>
      </c>
      <c r="D13" s="6" t="s">
        <v>50</v>
      </c>
      <c r="E13" s="8">
        <v>35</v>
      </c>
      <c r="F13" s="10"/>
      <c r="G13" s="11">
        <f t="shared" ref="G13:G20" si="1">ROUND(F13*E13,2)</f>
        <v>0</v>
      </c>
      <c r="J13" s="38"/>
      <c r="K13" s="39"/>
    </row>
    <row r="14" spans="1:11" ht="27.6" x14ac:dyDescent="0.25">
      <c r="A14" s="13" t="s">
        <v>54</v>
      </c>
      <c r="B14" s="27" t="s">
        <v>70</v>
      </c>
      <c r="C14" s="7" t="s">
        <v>78</v>
      </c>
      <c r="D14" s="6" t="s">
        <v>50</v>
      </c>
      <c r="E14" s="8">
        <v>35</v>
      </c>
      <c r="F14" s="10"/>
      <c r="G14" s="11">
        <f t="shared" si="1"/>
        <v>0</v>
      </c>
      <c r="J14" s="38"/>
      <c r="K14" s="39"/>
    </row>
    <row r="15" spans="1:11" ht="27.6" x14ac:dyDescent="0.25">
      <c r="A15" s="13" t="s">
        <v>55</v>
      </c>
      <c r="B15" s="27" t="s">
        <v>71</v>
      </c>
      <c r="C15" s="7" t="s">
        <v>280</v>
      </c>
      <c r="D15" s="6" t="s">
        <v>50</v>
      </c>
      <c r="E15" s="8">
        <v>15</v>
      </c>
      <c r="F15" s="10"/>
      <c r="G15" s="11">
        <f t="shared" si="1"/>
        <v>0</v>
      </c>
      <c r="H15" s="19"/>
      <c r="J15" s="40"/>
      <c r="K15" s="41"/>
    </row>
    <row r="16" spans="1:11" ht="27.6" x14ac:dyDescent="0.25">
      <c r="A16" s="13" t="s">
        <v>56</v>
      </c>
      <c r="B16" s="27" t="s">
        <v>72</v>
      </c>
      <c r="C16" s="7" t="s">
        <v>79</v>
      </c>
      <c r="D16" s="6" t="s">
        <v>50</v>
      </c>
      <c r="E16" s="8">
        <v>45</v>
      </c>
      <c r="F16" s="10"/>
      <c r="G16" s="11">
        <f t="shared" si="1"/>
        <v>0</v>
      </c>
    </row>
    <row r="17" spans="1:7" ht="27.6" x14ac:dyDescent="0.25">
      <c r="A17" s="13" t="s">
        <v>57</v>
      </c>
      <c r="B17" s="27" t="s">
        <v>73</v>
      </c>
      <c r="C17" s="7" t="s">
        <v>80</v>
      </c>
      <c r="D17" s="6" t="s">
        <v>23</v>
      </c>
      <c r="E17" s="8">
        <v>30</v>
      </c>
      <c r="F17" s="10"/>
      <c r="G17" s="11">
        <f t="shared" si="1"/>
        <v>0</v>
      </c>
    </row>
    <row r="18" spans="1:7" ht="27.6" x14ac:dyDescent="0.25">
      <c r="A18" s="13" t="s">
        <v>58</v>
      </c>
      <c r="B18" s="27" t="s">
        <v>74</v>
      </c>
      <c r="C18" s="7" t="s">
        <v>81</v>
      </c>
      <c r="D18" s="6" t="s">
        <v>23</v>
      </c>
      <c r="E18" s="8">
        <v>100</v>
      </c>
      <c r="F18" s="10"/>
      <c r="G18" s="11">
        <f t="shared" si="1"/>
        <v>0</v>
      </c>
    </row>
    <row r="19" spans="1:7" ht="41.4" x14ac:dyDescent="0.25">
      <c r="A19" s="13" t="s">
        <v>59</v>
      </c>
      <c r="B19" s="27" t="s">
        <v>75</v>
      </c>
      <c r="C19" s="7" t="s">
        <v>82</v>
      </c>
      <c r="D19" s="6" t="s">
        <v>23</v>
      </c>
      <c r="E19" s="8">
        <v>100</v>
      </c>
      <c r="F19" s="10"/>
      <c r="G19" s="11">
        <f t="shared" si="1"/>
        <v>0</v>
      </c>
    </row>
    <row r="20" spans="1:7" ht="41.4" x14ac:dyDescent="0.25">
      <c r="A20" s="13" t="s">
        <v>60</v>
      </c>
      <c r="B20" s="27" t="s">
        <v>76</v>
      </c>
      <c r="C20" s="7" t="s">
        <v>83</v>
      </c>
      <c r="D20" s="6" t="s">
        <v>26</v>
      </c>
      <c r="E20" s="8">
        <v>9</v>
      </c>
      <c r="F20" s="10"/>
      <c r="G20" s="11">
        <f t="shared" si="1"/>
        <v>0</v>
      </c>
    </row>
    <row r="21" spans="1:7" ht="27.6" x14ac:dyDescent="0.25">
      <c r="A21" s="13" t="s">
        <v>61</v>
      </c>
      <c r="B21" s="27" t="s">
        <v>77</v>
      </c>
      <c r="C21" s="7" t="s">
        <v>84</v>
      </c>
      <c r="D21" s="6" t="s">
        <v>50</v>
      </c>
      <c r="E21" s="8">
        <v>58</v>
      </c>
      <c r="F21" s="10"/>
      <c r="G21" s="11">
        <f>ROUND(F21*E21,2)</f>
        <v>0</v>
      </c>
    </row>
    <row r="22" spans="1:7" ht="27.6" x14ac:dyDescent="0.25">
      <c r="A22" s="13" t="s">
        <v>62</v>
      </c>
      <c r="B22" s="27" t="s">
        <v>281</v>
      </c>
      <c r="C22" s="7" t="s">
        <v>287</v>
      </c>
      <c r="D22" s="6" t="s">
        <v>50</v>
      </c>
      <c r="E22" s="8">
        <v>44</v>
      </c>
      <c r="F22" s="10"/>
      <c r="G22" s="11">
        <f t="shared" ref="G22:G27" si="2">ROUND(F22*E22,2)</f>
        <v>0</v>
      </c>
    </row>
    <row r="23" spans="1:7" ht="41.4" x14ac:dyDescent="0.25">
      <c r="A23" s="13" t="s">
        <v>63</v>
      </c>
      <c r="B23" s="27" t="s">
        <v>296</v>
      </c>
      <c r="C23" s="7" t="s">
        <v>288</v>
      </c>
      <c r="D23" s="6" t="s">
        <v>50</v>
      </c>
      <c r="E23" s="8">
        <v>14</v>
      </c>
      <c r="F23" s="10"/>
      <c r="G23" s="11">
        <f t="shared" si="2"/>
        <v>0</v>
      </c>
    </row>
    <row r="24" spans="1:7" ht="41.4" x14ac:dyDescent="0.25">
      <c r="A24" s="13" t="s">
        <v>282</v>
      </c>
      <c r="B24" s="27" t="s">
        <v>295</v>
      </c>
      <c r="C24" s="7" t="s">
        <v>289</v>
      </c>
      <c r="D24" s="6" t="s">
        <v>26</v>
      </c>
      <c r="E24" s="8">
        <v>3.25</v>
      </c>
      <c r="F24" s="10"/>
      <c r="G24" s="11">
        <f t="shared" si="2"/>
        <v>0</v>
      </c>
    </row>
    <row r="25" spans="1:7" ht="53.25" customHeight="1" x14ac:dyDescent="0.25">
      <c r="A25" s="13" t="s">
        <v>283</v>
      </c>
      <c r="B25" s="27" t="s">
        <v>294</v>
      </c>
      <c r="C25" s="7" t="s">
        <v>290</v>
      </c>
      <c r="D25" s="6" t="s">
        <v>26</v>
      </c>
      <c r="E25" s="8">
        <v>224</v>
      </c>
      <c r="F25" s="10"/>
      <c r="G25" s="11">
        <f t="shared" si="2"/>
        <v>0</v>
      </c>
    </row>
    <row r="26" spans="1:7" ht="55.2" x14ac:dyDescent="0.25">
      <c r="A26" s="13" t="s">
        <v>284</v>
      </c>
      <c r="B26" s="27" t="s">
        <v>293</v>
      </c>
      <c r="C26" s="7" t="s">
        <v>85</v>
      </c>
      <c r="D26" s="6" t="s">
        <v>26</v>
      </c>
      <c r="E26" s="8">
        <v>224</v>
      </c>
      <c r="F26" s="10"/>
      <c r="G26" s="11">
        <f t="shared" si="2"/>
        <v>0</v>
      </c>
    </row>
    <row r="27" spans="1:7" ht="41.4" x14ac:dyDescent="0.25">
      <c r="A27" s="13" t="s">
        <v>285</v>
      </c>
      <c r="B27" s="27" t="s">
        <v>294</v>
      </c>
      <c r="C27" s="7" t="s">
        <v>291</v>
      </c>
      <c r="D27" s="6" t="s">
        <v>26</v>
      </c>
      <c r="E27" s="8">
        <v>12.25</v>
      </c>
      <c r="F27" s="10"/>
      <c r="G27" s="11">
        <f t="shared" si="2"/>
        <v>0</v>
      </c>
    </row>
    <row r="28" spans="1:7" ht="55.2" x14ac:dyDescent="0.25">
      <c r="A28" s="13" t="s">
        <v>286</v>
      </c>
      <c r="B28" s="27" t="s">
        <v>293</v>
      </c>
      <c r="C28" s="7" t="s">
        <v>292</v>
      </c>
      <c r="D28" s="6" t="s">
        <v>26</v>
      </c>
      <c r="E28" s="8">
        <v>12.25</v>
      </c>
      <c r="F28" s="10"/>
      <c r="G28" s="11">
        <f>ROUND(F28*E28,2)</f>
        <v>0</v>
      </c>
    </row>
    <row r="29" spans="1:7" ht="18" x14ac:dyDescent="0.25">
      <c r="A29" s="35" t="s">
        <v>101</v>
      </c>
      <c r="B29" s="36"/>
      <c r="C29" s="36"/>
      <c r="D29" s="36"/>
      <c r="E29" s="36"/>
      <c r="F29" s="37"/>
      <c r="G29" s="9">
        <f>ROUND(SUM(G10:G28),2)</f>
        <v>0</v>
      </c>
    </row>
    <row r="30" spans="1:7" ht="13.8" x14ac:dyDescent="0.25">
      <c r="A30" s="16" t="s">
        <v>27</v>
      </c>
      <c r="B30" s="5"/>
      <c r="C30" s="28" t="s">
        <v>24</v>
      </c>
      <c r="D30" s="5" t="s">
        <v>6</v>
      </c>
      <c r="E30" s="5" t="s">
        <v>6</v>
      </c>
      <c r="F30" s="5" t="s">
        <v>6</v>
      </c>
      <c r="G30" s="5" t="s">
        <v>6</v>
      </c>
    </row>
    <row r="31" spans="1:7" ht="27.6" x14ac:dyDescent="0.25">
      <c r="A31" s="13" t="s">
        <v>297</v>
      </c>
      <c r="B31" s="27" t="s">
        <v>86</v>
      </c>
      <c r="C31" s="7" t="s">
        <v>95</v>
      </c>
      <c r="D31" s="6" t="s">
        <v>23</v>
      </c>
      <c r="E31" s="8">
        <v>327</v>
      </c>
      <c r="F31" s="10"/>
      <c r="G31" s="11">
        <f>ROUND(F31*E31,2)</f>
        <v>0</v>
      </c>
    </row>
    <row r="32" spans="1:7" ht="27.6" x14ac:dyDescent="0.25">
      <c r="A32" s="13" t="s">
        <v>298</v>
      </c>
      <c r="B32" s="27" t="s">
        <v>87</v>
      </c>
      <c r="C32" s="7" t="s">
        <v>94</v>
      </c>
      <c r="D32" s="6" t="s">
        <v>23</v>
      </c>
      <c r="E32" s="8">
        <v>200</v>
      </c>
      <c r="F32" s="10"/>
      <c r="G32" s="11">
        <f t="shared" ref="G32" si="3">ROUND(F32*E32,2)</f>
        <v>0</v>
      </c>
    </row>
    <row r="33" spans="1:13" ht="41.4" x14ac:dyDescent="0.25">
      <c r="A33" s="13" t="s">
        <v>299</v>
      </c>
      <c r="B33" s="27" t="s">
        <v>88</v>
      </c>
      <c r="C33" s="7" t="s">
        <v>93</v>
      </c>
      <c r="D33" s="6" t="s">
        <v>23</v>
      </c>
      <c r="E33" s="8">
        <v>200</v>
      </c>
      <c r="F33" s="10"/>
      <c r="G33" s="11">
        <f t="shared" ref="G33" si="4">ROUND(F33*E33,2)</f>
        <v>0</v>
      </c>
      <c r="H33" s="30"/>
      <c r="M33" s="19"/>
    </row>
    <row r="34" spans="1:13" ht="27.6" x14ac:dyDescent="0.25">
      <c r="A34" s="13" t="s">
        <v>300</v>
      </c>
      <c r="B34" s="27" t="s">
        <v>89</v>
      </c>
      <c r="C34" s="7" t="s">
        <v>92</v>
      </c>
      <c r="D34" s="6" t="s">
        <v>26</v>
      </c>
      <c r="E34" s="8">
        <v>57</v>
      </c>
      <c r="F34" s="10"/>
      <c r="G34" s="11">
        <f>ROUND(F34*E34,2)</f>
        <v>0</v>
      </c>
      <c r="M34" s="19"/>
    </row>
    <row r="35" spans="1:13" ht="41.4" x14ac:dyDescent="0.25">
      <c r="A35" s="13" t="s">
        <v>301</v>
      </c>
      <c r="B35" s="27" t="s">
        <v>90</v>
      </c>
      <c r="C35" s="7" t="s">
        <v>91</v>
      </c>
      <c r="D35" s="6" t="s">
        <v>26</v>
      </c>
      <c r="E35" s="8">
        <v>169</v>
      </c>
      <c r="F35" s="10"/>
      <c r="G35" s="11">
        <f t="shared" ref="G35" si="5">ROUND(F35*E35,2)</f>
        <v>0</v>
      </c>
    </row>
    <row r="36" spans="1:13" ht="18" x14ac:dyDescent="0.25">
      <c r="A36" s="35" t="s">
        <v>21</v>
      </c>
      <c r="B36" s="36"/>
      <c r="C36" s="36"/>
      <c r="D36" s="36"/>
      <c r="E36" s="36"/>
      <c r="F36" s="37"/>
      <c r="G36" s="9">
        <f>ROUND(SUM(G31:G35),2)</f>
        <v>0</v>
      </c>
    </row>
    <row r="37" spans="1:13" ht="13.8" x14ac:dyDescent="0.25">
      <c r="A37" s="16" t="s">
        <v>28</v>
      </c>
      <c r="B37" s="5"/>
      <c r="C37" s="28" t="s">
        <v>96</v>
      </c>
      <c r="D37" s="5" t="s">
        <v>6</v>
      </c>
      <c r="E37" s="5" t="s">
        <v>6</v>
      </c>
      <c r="F37" s="5" t="s">
        <v>6</v>
      </c>
      <c r="G37" s="5" t="s">
        <v>6</v>
      </c>
    </row>
    <row r="38" spans="1:13" ht="27.6" x14ac:dyDescent="0.25">
      <c r="A38" s="13" t="s">
        <v>97</v>
      </c>
      <c r="B38" s="27" t="s">
        <v>108</v>
      </c>
      <c r="C38" s="7" t="s">
        <v>119</v>
      </c>
      <c r="D38" s="6" t="s">
        <v>23</v>
      </c>
      <c r="E38" s="8">
        <v>48.5</v>
      </c>
      <c r="F38" s="10"/>
      <c r="G38" s="11">
        <f>ROUND(F38*E38,2)</f>
        <v>0</v>
      </c>
    </row>
    <row r="39" spans="1:13" ht="27.6" x14ac:dyDescent="0.25">
      <c r="A39" s="13" t="s">
        <v>98</v>
      </c>
      <c r="B39" s="27" t="s">
        <v>107</v>
      </c>
      <c r="C39" s="7" t="s">
        <v>118</v>
      </c>
      <c r="D39" s="6" t="s">
        <v>114</v>
      </c>
      <c r="E39" s="8">
        <v>0.15</v>
      </c>
      <c r="F39" s="10"/>
      <c r="G39" s="11">
        <f t="shared" ref="G39:G40" si="6">ROUND(F39*E39,2)</f>
        <v>0</v>
      </c>
    </row>
    <row r="40" spans="1:13" ht="39.75" customHeight="1" x14ac:dyDescent="0.25">
      <c r="A40" s="13" t="s">
        <v>99</v>
      </c>
      <c r="B40" s="27" t="s">
        <v>103</v>
      </c>
      <c r="C40" s="7" t="s">
        <v>117</v>
      </c>
      <c r="D40" s="6" t="s">
        <v>26</v>
      </c>
      <c r="E40" s="8">
        <v>5.3</v>
      </c>
      <c r="F40" s="10"/>
      <c r="G40" s="11">
        <f t="shared" si="6"/>
        <v>0</v>
      </c>
    </row>
    <row r="41" spans="1:13" ht="27.6" x14ac:dyDescent="0.25">
      <c r="A41" s="13" t="s">
        <v>100</v>
      </c>
      <c r="B41" s="27" t="s">
        <v>107</v>
      </c>
      <c r="C41" s="7" t="s">
        <v>116</v>
      </c>
      <c r="D41" s="6" t="s">
        <v>114</v>
      </c>
      <c r="E41" s="31">
        <v>0.113</v>
      </c>
      <c r="F41" s="10"/>
      <c r="G41" s="11">
        <f t="shared" ref="G41:G46" si="7">ROUND(F41*E41,2)</f>
        <v>0</v>
      </c>
    </row>
    <row r="42" spans="1:13" ht="38.25" customHeight="1" x14ac:dyDescent="0.25">
      <c r="A42" s="13" t="s">
        <v>302</v>
      </c>
      <c r="B42" s="27" t="s">
        <v>103</v>
      </c>
      <c r="C42" s="7" t="s">
        <v>115</v>
      </c>
      <c r="D42" s="6" t="s">
        <v>26</v>
      </c>
      <c r="E42" s="8">
        <v>4.8</v>
      </c>
      <c r="F42" s="10"/>
      <c r="G42" s="11">
        <f t="shared" si="7"/>
        <v>0</v>
      </c>
    </row>
    <row r="43" spans="1:13" ht="27.6" x14ac:dyDescent="0.25">
      <c r="A43" s="13" t="s">
        <v>303</v>
      </c>
      <c r="B43" s="27" t="s">
        <v>106</v>
      </c>
      <c r="C43" s="7" t="s">
        <v>113</v>
      </c>
      <c r="D43" s="6" t="s">
        <v>50</v>
      </c>
      <c r="E43" s="8">
        <v>26</v>
      </c>
      <c r="F43" s="10"/>
      <c r="G43" s="11">
        <f t="shared" si="7"/>
        <v>0</v>
      </c>
    </row>
    <row r="44" spans="1:13" ht="27.6" x14ac:dyDescent="0.25">
      <c r="A44" s="13" t="s">
        <v>304</v>
      </c>
      <c r="B44" s="27" t="s">
        <v>105</v>
      </c>
      <c r="C44" s="7" t="s">
        <v>112</v>
      </c>
      <c r="D44" s="6" t="s">
        <v>23</v>
      </c>
      <c r="E44" s="8">
        <v>96</v>
      </c>
      <c r="F44" s="10"/>
      <c r="G44" s="11">
        <f t="shared" si="7"/>
        <v>0</v>
      </c>
    </row>
    <row r="45" spans="1:13" ht="27.6" x14ac:dyDescent="0.25">
      <c r="A45" s="13" t="s">
        <v>305</v>
      </c>
      <c r="B45" s="27" t="s">
        <v>104</v>
      </c>
      <c r="C45" s="7" t="s">
        <v>111</v>
      </c>
      <c r="D45" s="6" t="s">
        <v>23</v>
      </c>
      <c r="E45" s="8">
        <v>45</v>
      </c>
      <c r="F45" s="10"/>
      <c r="G45" s="11">
        <f t="shared" si="7"/>
        <v>0</v>
      </c>
    </row>
    <row r="46" spans="1:13" ht="41.4" x14ac:dyDescent="0.25">
      <c r="A46" s="13" t="s">
        <v>306</v>
      </c>
      <c r="B46" s="27" t="s">
        <v>109</v>
      </c>
      <c r="C46" s="7" t="s">
        <v>110</v>
      </c>
      <c r="D46" s="6" t="s">
        <v>26</v>
      </c>
      <c r="E46" s="8">
        <v>2.5</v>
      </c>
      <c r="F46" s="10"/>
      <c r="G46" s="11">
        <f t="shared" si="7"/>
        <v>0</v>
      </c>
    </row>
    <row r="47" spans="1:13" ht="18" x14ac:dyDescent="0.25">
      <c r="A47" s="35" t="s">
        <v>102</v>
      </c>
      <c r="B47" s="36"/>
      <c r="C47" s="36"/>
      <c r="D47" s="36"/>
      <c r="E47" s="36"/>
      <c r="F47" s="37"/>
      <c r="G47" s="9">
        <f>ROUND(SUM(G38:G46),2)</f>
        <v>0</v>
      </c>
    </row>
    <row r="48" spans="1:13" ht="16.5" customHeight="1" x14ac:dyDescent="0.25">
      <c r="A48" s="16" t="s">
        <v>29</v>
      </c>
      <c r="B48" s="5"/>
      <c r="C48" s="28" t="s">
        <v>120</v>
      </c>
      <c r="D48" s="5" t="s">
        <v>6</v>
      </c>
      <c r="E48" s="5" t="s">
        <v>6</v>
      </c>
      <c r="F48" s="5" t="s">
        <v>6</v>
      </c>
      <c r="G48" s="5" t="s">
        <v>6</v>
      </c>
    </row>
    <row r="49" spans="1:7" ht="27.6" x14ac:dyDescent="0.25">
      <c r="A49" s="13" t="s">
        <v>307</v>
      </c>
      <c r="B49" s="27" t="s">
        <v>122</v>
      </c>
      <c r="C49" s="7" t="s">
        <v>128</v>
      </c>
      <c r="D49" s="6" t="s">
        <v>23</v>
      </c>
      <c r="E49" s="8">
        <v>9.5</v>
      </c>
      <c r="F49" s="10"/>
      <c r="G49" s="11">
        <f>ROUND(F49*E49,2)</f>
        <v>0</v>
      </c>
    </row>
    <row r="50" spans="1:7" ht="27.6" x14ac:dyDescent="0.25">
      <c r="A50" s="13" t="s">
        <v>308</v>
      </c>
      <c r="B50" s="27" t="s">
        <v>123</v>
      </c>
      <c r="C50" s="7" t="s">
        <v>127</v>
      </c>
      <c r="D50" s="6" t="s">
        <v>114</v>
      </c>
      <c r="E50" s="31">
        <v>0.125</v>
      </c>
      <c r="F50" s="10"/>
      <c r="G50" s="11">
        <f>ROUND(F50*E50,2)</f>
        <v>0</v>
      </c>
    </row>
    <row r="51" spans="1:7" ht="27.6" x14ac:dyDescent="0.25">
      <c r="A51" s="13" t="s">
        <v>309</v>
      </c>
      <c r="B51" s="27" t="s">
        <v>124</v>
      </c>
      <c r="C51" s="26" t="s">
        <v>126</v>
      </c>
      <c r="D51" s="6" t="s">
        <v>26</v>
      </c>
      <c r="E51" s="8">
        <v>1.2</v>
      </c>
      <c r="F51" s="10"/>
      <c r="G51" s="11">
        <f>ROUND(F51*E51,2)</f>
        <v>0</v>
      </c>
    </row>
    <row r="52" spans="1:7" ht="27.6" x14ac:dyDescent="0.25">
      <c r="A52" s="13" t="s">
        <v>310</v>
      </c>
      <c r="B52" s="27" t="s">
        <v>125</v>
      </c>
      <c r="C52" s="26" t="s">
        <v>112</v>
      </c>
      <c r="D52" s="6" t="s">
        <v>23</v>
      </c>
      <c r="E52" s="8">
        <v>5</v>
      </c>
      <c r="F52" s="10"/>
      <c r="G52" s="11">
        <f>ROUND(F52*E52,2)</f>
        <v>0</v>
      </c>
    </row>
    <row r="53" spans="1:7" ht="18" x14ac:dyDescent="0.25">
      <c r="A53" s="35" t="s">
        <v>121</v>
      </c>
      <c r="B53" s="36"/>
      <c r="C53" s="36"/>
      <c r="D53" s="36"/>
      <c r="E53" s="36"/>
      <c r="F53" s="37"/>
      <c r="G53" s="9">
        <f>ROUND(SUM(G49:G52),2)</f>
        <v>0</v>
      </c>
    </row>
    <row r="54" spans="1:7" ht="13.8" x14ac:dyDescent="0.25">
      <c r="A54" s="16" t="s">
        <v>30</v>
      </c>
      <c r="B54" s="5"/>
      <c r="C54" s="28" t="s">
        <v>129</v>
      </c>
      <c r="D54" s="5" t="s">
        <v>6</v>
      </c>
      <c r="E54" s="5" t="s">
        <v>6</v>
      </c>
      <c r="F54" s="5" t="s">
        <v>6</v>
      </c>
      <c r="G54" s="5" t="s">
        <v>6</v>
      </c>
    </row>
    <row r="55" spans="1:7" ht="27.6" x14ac:dyDescent="0.25">
      <c r="A55" s="13" t="s">
        <v>311</v>
      </c>
      <c r="B55" s="27" t="s">
        <v>122</v>
      </c>
      <c r="C55" s="7" t="s">
        <v>128</v>
      </c>
      <c r="D55" s="6" t="s">
        <v>23</v>
      </c>
      <c r="E55" s="8">
        <v>23</v>
      </c>
      <c r="F55" s="10"/>
      <c r="G55" s="11">
        <f>ROUND(F55*E55,2)</f>
        <v>0</v>
      </c>
    </row>
    <row r="56" spans="1:7" ht="27.6" x14ac:dyDescent="0.25">
      <c r="A56" s="13" t="s">
        <v>312</v>
      </c>
      <c r="B56" s="27" t="s">
        <v>123</v>
      </c>
      <c r="C56" s="7" t="s">
        <v>127</v>
      </c>
      <c r="D56" s="6" t="s">
        <v>114</v>
      </c>
      <c r="E56" s="31">
        <v>0.23200000000000001</v>
      </c>
      <c r="F56" s="10"/>
      <c r="G56" s="11">
        <f>ROUND(F56*E56,2)</f>
        <v>0</v>
      </c>
    </row>
    <row r="57" spans="1:7" ht="27.6" x14ac:dyDescent="0.25">
      <c r="A57" s="13" t="s">
        <v>313</v>
      </c>
      <c r="B57" s="27" t="s">
        <v>124</v>
      </c>
      <c r="C57" s="7" t="s">
        <v>126</v>
      </c>
      <c r="D57" s="6" t="s">
        <v>26</v>
      </c>
      <c r="E57" s="8">
        <v>2.2000000000000002</v>
      </c>
      <c r="F57" s="10"/>
      <c r="G57" s="11">
        <f>ROUND(F57*E57,2)</f>
        <v>0</v>
      </c>
    </row>
    <row r="58" spans="1:7" ht="41.4" x14ac:dyDescent="0.25">
      <c r="A58" s="13" t="s">
        <v>314</v>
      </c>
      <c r="B58" s="27" t="s">
        <v>131</v>
      </c>
      <c r="C58" s="7" t="s">
        <v>132</v>
      </c>
      <c r="D58" s="6" t="s">
        <v>18</v>
      </c>
      <c r="E58" s="8">
        <v>1</v>
      </c>
      <c r="F58" s="10"/>
      <c r="G58" s="11">
        <f>ROUND(F58*E58,2)</f>
        <v>0</v>
      </c>
    </row>
    <row r="59" spans="1:7" ht="27.6" x14ac:dyDescent="0.25">
      <c r="A59" s="13" t="s">
        <v>315</v>
      </c>
      <c r="B59" s="27" t="s">
        <v>125</v>
      </c>
      <c r="C59" s="7" t="s">
        <v>112</v>
      </c>
      <c r="D59" s="6" t="s">
        <v>23</v>
      </c>
      <c r="E59" s="8">
        <v>12</v>
      </c>
      <c r="F59" s="10"/>
      <c r="G59" s="11">
        <f>ROUND(F59*E59,2)</f>
        <v>0</v>
      </c>
    </row>
    <row r="60" spans="1:7" ht="18" x14ac:dyDescent="0.25">
      <c r="A60" s="35" t="s">
        <v>130</v>
      </c>
      <c r="B60" s="36"/>
      <c r="C60" s="36"/>
      <c r="D60" s="36"/>
      <c r="E60" s="36"/>
      <c r="F60" s="37"/>
      <c r="G60" s="9">
        <f>ROUND(SUM(G55:G59),2)</f>
        <v>0</v>
      </c>
    </row>
    <row r="61" spans="1:7" ht="13.8" x14ac:dyDescent="0.25">
      <c r="A61" s="16" t="s">
        <v>31</v>
      </c>
      <c r="B61" s="5"/>
      <c r="C61" s="28" t="s">
        <v>133</v>
      </c>
      <c r="D61" s="5" t="s">
        <v>6</v>
      </c>
      <c r="E61" s="5" t="s">
        <v>6</v>
      </c>
      <c r="F61" s="5" t="s">
        <v>6</v>
      </c>
      <c r="G61" s="5" t="s">
        <v>6</v>
      </c>
    </row>
    <row r="62" spans="1:7" ht="27.6" x14ac:dyDescent="0.25">
      <c r="A62" s="13" t="s">
        <v>316</v>
      </c>
      <c r="B62" s="27" t="s">
        <v>122</v>
      </c>
      <c r="C62" s="7" t="s">
        <v>128</v>
      </c>
      <c r="D62" s="6" t="s">
        <v>23</v>
      </c>
      <c r="E62" s="8">
        <v>24</v>
      </c>
      <c r="F62" s="10"/>
      <c r="G62" s="11">
        <f>ROUND(F62*E62,2)</f>
        <v>0</v>
      </c>
    </row>
    <row r="63" spans="1:7" ht="27.6" x14ac:dyDescent="0.25">
      <c r="A63" s="13" t="s">
        <v>317</v>
      </c>
      <c r="B63" s="27" t="s">
        <v>123</v>
      </c>
      <c r="C63" s="7" t="s">
        <v>127</v>
      </c>
      <c r="D63" s="6" t="s">
        <v>114</v>
      </c>
      <c r="E63" s="31">
        <v>0.22800000000000001</v>
      </c>
      <c r="F63" s="10"/>
      <c r="G63" s="11">
        <f>ROUND(F63*E63,2)</f>
        <v>0</v>
      </c>
    </row>
    <row r="64" spans="1:7" ht="27.6" x14ac:dyDescent="0.25">
      <c r="A64" s="13" t="s">
        <v>135</v>
      </c>
      <c r="B64" s="27" t="s">
        <v>124</v>
      </c>
      <c r="C64" s="7" t="s">
        <v>126</v>
      </c>
      <c r="D64" s="6" t="s">
        <v>26</v>
      </c>
      <c r="E64" s="8">
        <v>2.5</v>
      </c>
      <c r="F64" s="10"/>
      <c r="G64" s="11">
        <f t="shared" ref="G64:G65" si="8">ROUND(F64*E64,2)</f>
        <v>0</v>
      </c>
    </row>
    <row r="65" spans="1:7" ht="41.4" x14ac:dyDescent="0.25">
      <c r="A65" s="13" t="s">
        <v>136</v>
      </c>
      <c r="B65" s="27" t="s">
        <v>131</v>
      </c>
      <c r="C65" s="7" t="s">
        <v>132</v>
      </c>
      <c r="D65" s="6" t="s">
        <v>18</v>
      </c>
      <c r="E65" s="8">
        <v>1</v>
      </c>
      <c r="F65" s="10"/>
      <c r="G65" s="11">
        <f t="shared" si="8"/>
        <v>0</v>
      </c>
    </row>
    <row r="66" spans="1:7" ht="27.6" x14ac:dyDescent="0.25">
      <c r="A66" s="13" t="s">
        <v>137</v>
      </c>
      <c r="B66" s="27" t="s">
        <v>125</v>
      </c>
      <c r="C66" s="7" t="s">
        <v>112</v>
      </c>
      <c r="D66" s="6" t="s">
        <v>23</v>
      </c>
      <c r="E66" s="8">
        <v>12</v>
      </c>
      <c r="F66" s="10"/>
      <c r="G66" s="11">
        <f>ROUND(F66*E66,2)</f>
        <v>0</v>
      </c>
    </row>
    <row r="67" spans="1:7" ht="18" x14ac:dyDescent="0.25">
      <c r="A67" s="35" t="s">
        <v>134</v>
      </c>
      <c r="B67" s="36"/>
      <c r="C67" s="36"/>
      <c r="D67" s="36"/>
      <c r="E67" s="36"/>
      <c r="F67" s="37"/>
      <c r="G67" s="9">
        <f>ROUND(SUM(G62:G66),2)</f>
        <v>0</v>
      </c>
    </row>
    <row r="68" spans="1:7" ht="13.8" x14ac:dyDescent="0.25">
      <c r="A68" s="16" t="s">
        <v>32</v>
      </c>
      <c r="B68" s="5"/>
      <c r="C68" s="28" t="s">
        <v>138</v>
      </c>
      <c r="D68" s="5" t="s">
        <v>6</v>
      </c>
      <c r="E68" s="5" t="s">
        <v>6</v>
      </c>
      <c r="F68" s="5" t="s">
        <v>6</v>
      </c>
      <c r="G68" s="5" t="s">
        <v>6</v>
      </c>
    </row>
    <row r="69" spans="1:7" ht="13.8" x14ac:dyDescent="0.25">
      <c r="A69" s="20" t="s">
        <v>33</v>
      </c>
      <c r="B69" s="21"/>
      <c r="C69" s="29" t="s">
        <v>139</v>
      </c>
      <c r="D69" s="21" t="s">
        <v>6</v>
      </c>
      <c r="E69" s="22" t="s">
        <v>6</v>
      </c>
      <c r="F69" s="23" t="s">
        <v>6</v>
      </c>
      <c r="G69" s="23" t="s">
        <v>6</v>
      </c>
    </row>
    <row r="70" spans="1:7" ht="27.6" x14ac:dyDescent="0.25">
      <c r="A70" s="13" t="s">
        <v>318</v>
      </c>
      <c r="B70" s="27" t="s">
        <v>122</v>
      </c>
      <c r="C70" s="7" t="s">
        <v>128</v>
      </c>
      <c r="D70" s="6" t="s">
        <v>23</v>
      </c>
      <c r="E70" s="8">
        <v>6.5</v>
      </c>
      <c r="F70" s="10"/>
      <c r="G70" s="11">
        <f>ROUND(F70*E70,2)</f>
        <v>0</v>
      </c>
    </row>
    <row r="71" spans="1:7" ht="27.6" x14ac:dyDescent="0.25">
      <c r="A71" s="13" t="s">
        <v>319</v>
      </c>
      <c r="B71" s="27" t="s">
        <v>107</v>
      </c>
      <c r="C71" s="7" t="s">
        <v>127</v>
      </c>
      <c r="D71" s="6" t="s">
        <v>114</v>
      </c>
      <c r="E71" s="31">
        <v>9.0999999999999998E-2</v>
      </c>
      <c r="F71" s="10"/>
      <c r="G71" s="11">
        <f t="shared" ref="G71:G74" si="9">ROUND(F71*E71,2)</f>
        <v>0</v>
      </c>
    </row>
    <row r="72" spans="1:7" ht="27.6" x14ac:dyDescent="0.25">
      <c r="A72" s="13" t="s">
        <v>320</v>
      </c>
      <c r="B72" s="27" t="s">
        <v>141</v>
      </c>
      <c r="C72" s="7" t="s">
        <v>126</v>
      </c>
      <c r="D72" s="6" t="s">
        <v>26</v>
      </c>
      <c r="E72" s="8">
        <v>0.9</v>
      </c>
      <c r="F72" s="10"/>
      <c r="G72" s="11">
        <f t="shared" si="9"/>
        <v>0</v>
      </c>
    </row>
    <row r="73" spans="1:7" ht="41.4" x14ac:dyDescent="0.25">
      <c r="A73" s="13" t="s">
        <v>321</v>
      </c>
      <c r="B73" s="27" t="s">
        <v>142</v>
      </c>
      <c r="C73" s="7" t="s">
        <v>140</v>
      </c>
      <c r="D73" s="6" t="s">
        <v>18</v>
      </c>
      <c r="E73" s="8">
        <v>1</v>
      </c>
      <c r="F73" s="10"/>
      <c r="G73" s="11">
        <f t="shared" si="9"/>
        <v>0</v>
      </c>
    </row>
    <row r="74" spans="1:7" ht="27.6" x14ac:dyDescent="0.25">
      <c r="A74" s="13" t="s">
        <v>322</v>
      </c>
      <c r="B74" s="27" t="s">
        <v>105</v>
      </c>
      <c r="C74" s="7" t="s">
        <v>112</v>
      </c>
      <c r="D74" s="6" t="s">
        <v>23</v>
      </c>
      <c r="E74" s="8">
        <v>4</v>
      </c>
      <c r="F74" s="10"/>
      <c r="G74" s="11">
        <f t="shared" si="9"/>
        <v>0</v>
      </c>
    </row>
    <row r="75" spans="1:7" ht="13.8" x14ac:dyDescent="0.25">
      <c r="A75" s="20" t="s">
        <v>143</v>
      </c>
      <c r="B75" s="21"/>
      <c r="C75" s="29" t="s">
        <v>144</v>
      </c>
      <c r="D75" s="21" t="s">
        <v>6</v>
      </c>
      <c r="E75" s="22" t="s">
        <v>6</v>
      </c>
      <c r="F75" s="23" t="s">
        <v>6</v>
      </c>
      <c r="G75" s="23" t="s">
        <v>6</v>
      </c>
    </row>
    <row r="76" spans="1:7" ht="27.6" x14ac:dyDescent="0.25">
      <c r="A76" s="13" t="s">
        <v>145</v>
      </c>
      <c r="B76" s="27" t="s">
        <v>163</v>
      </c>
      <c r="C76" s="7" t="s">
        <v>147</v>
      </c>
      <c r="D76" s="6" t="s">
        <v>23</v>
      </c>
      <c r="E76" s="8">
        <v>16</v>
      </c>
      <c r="F76" s="10"/>
      <c r="G76" s="11">
        <f t="shared" ref="G76:G82" si="10">ROUND(F76*E76,2)</f>
        <v>0</v>
      </c>
    </row>
    <row r="77" spans="1:7" ht="41.4" x14ac:dyDescent="0.25">
      <c r="A77" s="13" t="s">
        <v>146</v>
      </c>
      <c r="B77" s="27" t="s">
        <v>162</v>
      </c>
      <c r="C77" s="7" t="s">
        <v>150</v>
      </c>
      <c r="D77" s="6" t="s">
        <v>50</v>
      </c>
      <c r="E77" s="8">
        <v>26</v>
      </c>
      <c r="F77" s="10"/>
      <c r="G77" s="11">
        <f t="shared" si="10"/>
        <v>0</v>
      </c>
    </row>
    <row r="78" spans="1:7" ht="27.6" x14ac:dyDescent="0.25">
      <c r="A78" s="13" t="s">
        <v>323</v>
      </c>
      <c r="B78" s="27" t="s">
        <v>161</v>
      </c>
      <c r="C78" s="7" t="s">
        <v>154</v>
      </c>
      <c r="D78" s="6" t="s">
        <v>148</v>
      </c>
      <c r="E78" s="8">
        <v>2</v>
      </c>
      <c r="F78" s="10"/>
      <c r="G78" s="11">
        <f t="shared" si="10"/>
        <v>0</v>
      </c>
    </row>
    <row r="79" spans="1:7" ht="41.4" x14ac:dyDescent="0.25">
      <c r="A79" s="13" t="s">
        <v>324</v>
      </c>
      <c r="B79" s="27" t="s">
        <v>158</v>
      </c>
      <c r="C79" s="7" t="s">
        <v>152</v>
      </c>
      <c r="D79" s="6" t="s">
        <v>149</v>
      </c>
      <c r="E79" s="8">
        <v>2</v>
      </c>
      <c r="F79" s="10"/>
      <c r="G79" s="11">
        <f t="shared" si="10"/>
        <v>0</v>
      </c>
    </row>
    <row r="80" spans="1:7" ht="27.6" x14ac:dyDescent="0.25">
      <c r="A80" s="13" t="s">
        <v>325</v>
      </c>
      <c r="B80" s="27" t="s">
        <v>157</v>
      </c>
      <c r="C80" s="7" t="s">
        <v>153</v>
      </c>
      <c r="D80" s="6" t="s">
        <v>151</v>
      </c>
      <c r="E80" s="8">
        <v>1</v>
      </c>
      <c r="F80" s="10"/>
      <c r="G80" s="11">
        <f t="shared" si="10"/>
        <v>0</v>
      </c>
    </row>
    <row r="81" spans="1:7" ht="41.4" x14ac:dyDescent="0.25">
      <c r="A81" s="13" t="s">
        <v>326</v>
      </c>
      <c r="B81" s="27" t="s">
        <v>156</v>
      </c>
      <c r="C81" s="7" t="s">
        <v>155</v>
      </c>
      <c r="D81" s="6" t="s">
        <v>26</v>
      </c>
      <c r="E81" s="8">
        <v>2</v>
      </c>
      <c r="F81" s="10"/>
      <c r="G81" s="11">
        <f t="shared" si="10"/>
        <v>0</v>
      </c>
    </row>
    <row r="82" spans="1:7" ht="27.6" x14ac:dyDescent="0.25">
      <c r="A82" s="13" t="s">
        <v>327</v>
      </c>
      <c r="B82" s="27" t="s">
        <v>159</v>
      </c>
      <c r="C82" s="7" t="s">
        <v>160</v>
      </c>
      <c r="D82" s="6" t="s">
        <v>26</v>
      </c>
      <c r="E82" s="8">
        <v>1.5</v>
      </c>
      <c r="F82" s="10"/>
      <c r="G82" s="11">
        <f t="shared" si="10"/>
        <v>0</v>
      </c>
    </row>
    <row r="83" spans="1:7" ht="18" x14ac:dyDescent="0.25">
      <c r="A83" s="35" t="s">
        <v>168</v>
      </c>
      <c r="B83" s="36"/>
      <c r="C83" s="36"/>
      <c r="D83" s="36"/>
      <c r="E83" s="36"/>
      <c r="F83" s="37"/>
      <c r="G83" s="9">
        <f>ROUND(SUM(G70:G82),2)</f>
        <v>0</v>
      </c>
    </row>
    <row r="84" spans="1:7" ht="13.8" x14ac:dyDescent="0.25">
      <c r="A84" s="16" t="s">
        <v>35</v>
      </c>
      <c r="B84" s="5"/>
      <c r="C84" s="28" t="s">
        <v>164</v>
      </c>
      <c r="D84" s="5" t="s">
        <v>6</v>
      </c>
      <c r="E84" s="5" t="s">
        <v>6</v>
      </c>
      <c r="F84" s="5" t="s">
        <v>6</v>
      </c>
      <c r="G84" s="5" t="s">
        <v>6</v>
      </c>
    </row>
    <row r="85" spans="1:7" ht="27.6" x14ac:dyDescent="0.25">
      <c r="A85" s="13" t="s">
        <v>328</v>
      </c>
      <c r="B85" s="27" t="s">
        <v>163</v>
      </c>
      <c r="C85" s="7" t="s">
        <v>147</v>
      </c>
      <c r="D85" s="6" t="s">
        <v>23</v>
      </c>
      <c r="E85" s="8">
        <v>10.5</v>
      </c>
      <c r="F85" s="10"/>
      <c r="G85" s="11">
        <f>ROUND(F85*E85,2)</f>
        <v>0</v>
      </c>
    </row>
    <row r="86" spans="1:7" ht="27.6" x14ac:dyDescent="0.25">
      <c r="A86" s="13" t="s">
        <v>329</v>
      </c>
      <c r="B86" s="27" t="s">
        <v>165</v>
      </c>
      <c r="C86" s="7" t="s">
        <v>171</v>
      </c>
      <c r="D86" s="6" t="s">
        <v>50</v>
      </c>
      <c r="E86" s="8">
        <v>21</v>
      </c>
      <c r="F86" s="10"/>
      <c r="G86" s="11">
        <f>ROUND(F86*E86,2)</f>
        <v>0</v>
      </c>
    </row>
    <row r="87" spans="1:7" ht="27.6" x14ac:dyDescent="0.25">
      <c r="A87" s="13" t="s">
        <v>330</v>
      </c>
      <c r="B87" s="27" t="s">
        <v>166</v>
      </c>
      <c r="C87" s="7" t="s">
        <v>167</v>
      </c>
      <c r="D87" s="6" t="s">
        <v>151</v>
      </c>
      <c r="E87" s="8">
        <v>1</v>
      </c>
      <c r="F87" s="10"/>
      <c r="G87" s="11">
        <f>ROUND(F87*E87,2)</f>
        <v>0</v>
      </c>
    </row>
    <row r="88" spans="1:7" ht="18" x14ac:dyDescent="0.25">
      <c r="A88" s="35" t="s">
        <v>169</v>
      </c>
      <c r="B88" s="36"/>
      <c r="C88" s="36"/>
      <c r="D88" s="36"/>
      <c r="E88" s="36"/>
      <c r="F88" s="37"/>
      <c r="G88" s="9">
        <f>ROUND(SUM(G85:G87),2)</f>
        <v>0</v>
      </c>
    </row>
    <row r="89" spans="1:7" ht="13.8" x14ac:dyDescent="0.25">
      <c r="A89" s="16" t="s">
        <v>36</v>
      </c>
      <c r="B89" s="5"/>
      <c r="C89" s="28" t="s">
        <v>170</v>
      </c>
      <c r="D89" s="5" t="s">
        <v>6</v>
      </c>
      <c r="E89" s="5" t="s">
        <v>6</v>
      </c>
      <c r="F89" s="5" t="s">
        <v>6</v>
      </c>
      <c r="G89" s="5" t="s">
        <v>6</v>
      </c>
    </row>
    <row r="90" spans="1:7" ht="27.6" x14ac:dyDescent="0.25">
      <c r="A90" s="13" t="s">
        <v>172</v>
      </c>
      <c r="B90" s="27" t="s">
        <v>202</v>
      </c>
      <c r="C90" s="7" t="s">
        <v>180</v>
      </c>
      <c r="D90" s="6" t="s">
        <v>18</v>
      </c>
      <c r="E90" s="8">
        <v>2</v>
      </c>
      <c r="F90" s="10"/>
      <c r="G90" s="11">
        <f>ROUND(F90*E90,2)</f>
        <v>0</v>
      </c>
    </row>
    <row r="91" spans="1:7" ht="27.6" x14ac:dyDescent="0.25">
      <c r="A91" s="13" t="s">
        <v>173</v>
      </c>
      <c r="B91" s="27" t="s">
        <v>201</v>
      </c>
      <c r="C91" s="7" t="s">
        <v>181</v>
      </c>
      <c r="D91" s="6" t="s">
        <v>50</v>
      </c>
      <c r="E91" s="8">
        <v>11</v>
      </c>
      <c r="F91" s="10"/>
      <c r="G91" s="11">
        <f t="shared" ref="G91:G101" si="11">ROUND(F91*E91,2)</f>
        <v>0</v>
      </c>
    </row>
    <row r="92" spans="1:7" ht="27.6" x14ac:dyDescent="0.25">
      <c r="A92" s="13" t="s">
        <v>174</v>
      </c>
      <c r="B92" s="27" t="s">
        <v>200</v>
      </c>
      <c r="C92" s="7" t="s">
        <v>182</v>
      </c>
      <c r="D92" s="6" t="s">
        <v>26</v>
      </c>
      <c r="E92" s="8">
        <v>109</v>
      </c>
      <c r="F92" s="10"/>
      <c r="G92" s="11">
        <f t="shared" si="11"/>
        <v>0</v>
      </c>
    </row>
    <row r="93" spans="1:7" ht="41.4" x14ac:dyDescent="0.25">
      <c r="A93" s="13" t="s">
        <v>175</v>
      </c>
      <c r="B93" s="27" t="s">
        <v>199</v>
      </c>
      <c r="C93" s="7" t="s">
        <v>183</v>
      </c>
      <c r="D93" s="6" t="s">
        <v>179</v>
      </c>
      <c r="E93" s="8">
        <v>8.5</v>
      </c>
      <c r="F93" s="10"/>
      <c r="G93" s="11">
        <f t="shared" si="11"/>
        <v>0</v>
      </c>
    </row>
    <row r="94" spans="1:7" ht="41.4" x14ac:dyDescent="0.25">
      <c r="A94" s="13" t="s">
        <v>176</v>
      </c>
      <c r="B94" s="27" t="s">
        <v>198</v>
      </c>
      <c r="C94" s="7" t="s">
        <v>362</v>
      </c>
      <c r="D94" s="6" t="s">
        <v>114</v>
      </c>
      <c r="E94" s="31">
        <v>0.17799999999999999</v>
      </c>
      <c r="F94" s="10"/>
      <c r="G94" s="11">
        <f t="shared" si="11"/>
        <v>0</v>
      </c>
    </row>
    <row r="95" spans="1:7" ht="41.4" x14ac:dyDescent="0.25">
      <c r="A95" s="13" t="s">
        <v>177</v>
      </c>
      <c r="B95" s="27" t="s">
        <v>197</v>
      </c>
      <c r="C95" s="7" t="s">
        <v>184</v>
      </c>
      <c r="D95" s="6" t="s">
        <v>23</v>
      </c>
      <c r="E95" s="8">
        <v>40</v>
      </c>
      <c r="F95" s="10"/>
      <c r="G95" s="11">
        <f t="shared" si="11"/>
        <v>0</v>
      </c>
    </row>
    <row r="96" spans="1:7" ht="41.4" x14ac:dyDescent="0.25">
      <c r="A96" s="13" t="s">
        <v>178</v>
      </c>
      <c r="B96" s="27" t="s">
        <v>196</v>
      </c>
      <c r="C96" s="7" t="s">
        <v>185</v>
      </c>
      <c r="D96" s="6" t="s">
        <v>23</v>
      </c>
      <c r="E96" s="8">
        <v>40</v>
      </c>
      <c r="F96" s="10"/>
      <c r="G96" s="11">
        <f t="shared" si="11"/>
        <v>0</v>
      </c>
    </row>
    <row r="97" spans="1:7" ht="41.4" x14ac:dyDescent="0.25">
      <c r="A97" s="13" t="s">
        <v>331</v>
      </c>
      <c r="B97" s="27" t="s">
        <v>195</v>
      </c>
      <c r="C97" s="7" t="s">
        <v>186</v>
      </c>
      <c r="D97" s="6" t="s">
        <v>23</v>
      </c>
      <c r="E97" s="8">
        <v>24</v>
      </c>
      <c r="F97" s="10"/>
      <c r="G97" s="11">
        <f t="shared" si="11"/>
        <v>0</v>
      </c>
    </row>
    <row r="98" spans="1:7" ht="27.6" x14ac:dyDescent="0.25">
      <c r="A98" s="13" t="s">
        <v>332</v>
      </c>
      <c r="B98" s="27" t="s">
        <v>194</v>
      </c>
      <c r="C98" s="7" t="s">
        <v>187</v>
      </c>
      <c r="D98" s="6" t="s">
        <v>50</v>
      </c>
      <c r="E98" s="8">
        <v>23</v>
      </c>
      <c r="F98" s="10"/>
      <c r="G98" s="11">
        <f t="shared" si="11"/>
        <v>0</v>
      </c>
    </row>
    <row r="99" spans="1:7" ht="41.4" x14ac:dyDescent="0.25">
      <c r="A99" s="13" t="s">
        <v>333</v>
      </c>
      <c r="B99" s="27" t="s">
        <v>193</v>
      </c>
      <c r="C99" s="7" t="s">
        <v>188</v>
      </c>
      <c r="D99" s="6" t="s">
        <v>26</v>
      </c>
      <c r="E99" s="8">
        <v>2.1</v>
      </c>
      <c r="F99" s="10"/>
      <c r="G99" s="11">
        <f t="shared" si="11"/>
        <v>0</v>
      </c>
    </row>
    <row r="100" spans="1:7" ht="41.4" x14ac:dyDescent="0.25">
      <c r="A100" s="13" t="s">
        <v>334</v>
      </c>
      <c r="B100" s="27" t="s">
        <v>364</v>
      </c>
      <c r="C100" s="7" t="s">
        <v>365</v>
      </c>
      <c r="D100" s="6" t="s">
        <v>50</v>
      </c>
      <c r="E100" s="8">
        <v>5</v>
      </c>
      <c r="F100" s="10"/>
      <c r="G100" s="11">
        <f t="shared" si="11"/>
        <v>0</v>
      </c>
    </row>
    <row r="101" spans="1:7" ht="27.6" x14ac:dyDescent="0.25">
      <c r="A101" s="13" t="s">
        <v>335</v>
      </c>
      <c r="B101" s="27" t="s">
        <v>192</v>
      </c>
      <c r="C101" s="7" t="s">
        <v>189</v>
      </c>
      <c r="D101" s="6" t="s">
        <v>23</v>
      </c>
      <c r="E101" s="8">
        <v>33</v>
      </c>
      <c r="F101" s="10"/>
      <c r="G101" s="11">
        <f t="shared" si="11"/>
        <v>0</v>
      </c>
    </row>
    <row r="102" spans="1:7" ht="41.4" x14ac:dyDescent="0.25">
      <c r="A102" s="13" t="s">
        <v>363</v>
      </c>
      <c r="B102" s="27" t="s">
        <v>191</v>
      </c>
      <c r="C102" s="7" t="s">
        <v>190</v>
      </c>
      <c r="D102" s="6" t="s">
        <v>23</v>
      </c>
      <c r="E102" s="8">
        <v>33</v>
      </c>
      <c r="F102" s="10"/>
      <c r="G102" s="11">
        <f>ROUND(F102*E102,2)</f>
        <v>0</v>
      </c>
    </row>
    <row r="103" spans="1:7" ht="18" x14ac:dyDescent="0.25">
      <c r="A103" s="35" t="s">
        <v>203</v>
      </c>
      <c r="B103" s="36"/>
      <c r="C103" s="36"/>
      <c r="D103" s="36"/>
      <c r="E103" s="36"/>
      <c r="F103" s="37"/>
      <c r="G103" s="9">
        <f>ROUND(SUM(G90:G102),2)</f>
        <v>0</v>
      </c>
    </row>
    <row r="104" spans="1:7" ht="13.8" x14ac:dyDescent="0.25">
      <c r="A104" s="16" t="s">
        <v>37</v>
      </c>
      <c r="B104" s="5"/>
      <c r="C104" s="28" t="s">
        <v>214</v>
      </c>
      <c r="D104" s="5" t="s">
        <v>6</v>
      </c>
      <c r="E104" s="5" t="s">
        <v>6</v>
      </c>
      <c r="F104" s="5" t="s">
        <v>6</v>
      </c>
      <c r="G104" s="5" t="s">
        <v>6</v>
      </c>
    </row>
    <row r="105" spans="1:7" ht="27.6" x14ac:dyDescent="0.25">
      <c r="A105" s="13" t="s">
        <v>336</v>
      </c>
      <c r="B105" s="27" t="s">
        <v>204</v>
      </c>
      <c r="C105" s="7" t="s">
        <v>207</v>
      </c>
      <c r="D105" s="6" t="s">
        <v>50</v>
      </c>
      <c r="E105" s="8">
        <v>96</v>
      </c>
      <c r="F105" s="10"/>
      <c r="G105" s="11">
        <f>ROUND(F105*E105,2)</f>
        <v>0</v>
      </c>
    </row>
    <row r="106" spans="1:7" ht="27.6" x14ac:dyDescent="0.25">
      <c r="A106" s="13" t="s">
        <v>337</v>
      </c>
      <c r="B106" s="27" t="s">
        <v>205</v>
      </c>
      <c r="C106" s="7" t="s">
        <v>206</v>
      </c>
      <c r="D106" s="6" t="s">
        <v>26</v>
      </c>
      <c r="E106" s="8">
        <v>7</v>
      </c>
      <c r="F106" s="10"/>
      <c r="G106" s="11">
        <f t="shared" ref="G106:G109" si="12">ROUND(F106*E106,2)</f>
        <v>0</v>
      </c>
    </row>
    <row r="107" spans="1:7" ht="27.6" x14ac:dyDescent="0.25">
      <c r="A107" s="13" t="s">
        <v>338</v>
      </c>
      <c r="B107" s="27" t="s">
        <v>208</v>
      </c>
      <c r="C107" s="7" t="s">
        <v>213</v>
      </c>
      <c r="D107" s="6" t="s">
        <v>50</v>
      </c>
      <c r="E107" s="8">
        <v>96</v>
      </c>
      <c r="F107" s="10"/>
      <c r="G107" s="11">
        <f t="shared" si="12"/>
        <v>0</v>
      </c>
    </row>
    <row r="108" spans="1:7" ht="27.6" x14ac:dyDescent="0.25">
      <c r="A108" s="13" t="s">
        <v>339</v>
      </c>
      <c r="B108" s="27" t="s">
        <v>209</v>
      </c>
      <c r="C108" s="7" t="s">
        <v>212</v>
      </c>
      <c r="D108" s="6" t="s">
        <v>50</v>
      </c>
      <c r="E108" s="8">
        <v>80</v>
      </c>
      <c r="F108" s="10"/>
      <c r="G108" s="11">
        <f t="shared" si="12"/>
        <v>0</v>
      </c>
    </row>
    <row r="109" spans="1:7" ht="41.4" x14ac:dyDescent="0.25">
      <c r="A109" s="13" t="s">
        <v>366</v>
      </c>
      <c r="B109" s="27" t="s">
        <v>210</v>
      </c>
      <c r="C109" s="7" t="s">
        <v>211</v>
      </c>
      <c r="D109" s="6" t="s">
        <v>26</v>
      </c>
      <c r="E109" s="8">
        <v>3.2</v>
      </c>
      <c r="F109" s="10"/>
      <c r="G109" s="11">
        <f t="shared" si="12"/>
        <v>0</v>
      </c>
    </row>
    <row r="110" spans="1:7" ht="18" x14ac:dyDescent="0.25">
      <c r="A110" s="35" t="s">
        <v>34</v>
      </c>
      <c r="B110" s="36"/>
      <c r="C110" s="36"/>
      <c r="D110" s="36"/>
      <c r="E110" s="36"/>
      <c r="F110" s="37"/>
      <c r="G110" s="9">
        <f>ROUND(SUM(G105:G109),2)</f>
        <v>0</v>
      </c>
    </row>
    <row r="111" spans="1:7" ht="13.8" x14ac:dyDescent="0.25">
      <c r="A111" s="16" t="s">
        <v>38</v>
      </c>
      <c r="B111" s="5"/>
      <c r="C111" s="28" t="s">
        <v>216</v>
      </c>
      <c r="D111" s="5" t="s">
        <v>6</v>
      </c>
      <c r="E111" s="5" t="s">
        <v>6</v>
      </c>
      <c r="F111" s="5" t="s">
        <v>6</v>
      </c>
      <c r="G111" s="5" t="s">
        <v>6</v>
      </c>
    </row>
    <row r="112" spans="1:7" ht="27.6" x14ac:dyDescent="0.25">
      <c r="A112" s="13" t="s">
        <v>215</v>
      </c>
      <c r="B112" s="27" t="s">
        <v>218</v>
      </c>
      <c r="C112" s="7" t="s">
        <v>227</v>
      </c>
      <c r="D112" s="6" t="s">
        <v>23</v>
      </c>
      <c r="E112" s="8">
        <v>155</v>
      </c>
      <c r="F112" s="10"/>
      <c r="G112" s="11">
        <f>ROUND(F112*E112,2)</f>
        <v>0</v>
      </c>
    </row>
    <row r="113" spans="1:7" ht="27.6" x14ac:dyDescent="0.25">
      <c r="A113" s="13" t="s">
        <v>340</v>
      </c>
      <c r="B113" s="27" t="s">
        <v>192</v>
      </c>
      <c r="C113" s="7" t="s">
        <v>226</v>
      </c>
      <c r="D113" s="6" t="s">
        <v>23</v>
      </c>
      <c r="E113" s="8">
        <v>155</v>
      </c>
      <c r="F113" s="10"/>
      <c r="G113" s="11">
        <f t="shared" ref="G113:G118" si="13">ROUND(F113*E113,2)</f>
        <v>0</v>
      </c>
    </row>
    <row r="114" spans="1:7" ht="41.4" x14ac:dyDescent="0.25">
      <c r="A114" s="13" t="s">
        <v>341</v>
      </c>
      <c r="B114" s="27" t="s">
        <v>191</v>
      </c>
      <c r="C114" s="7" t="s">
        <v>225</v>
      </c>
      <c r="D114" s="6" t="s">
        <v>23</v>
      </c>
      <c r="E114" s="8">
        <v>155</v>
      </c>
      <c r="F114" s="10"/>
      <c r="G114" s="11">
        <f t="shared" si="13"/>
        <v>0</v>
      </c>
    </row>
    <row r="115" spans="1:7" ht="27.6" x14ac:dyDescent="0.25">
      <c r="A115" s="13" t="s">
        <v>342</v>
      </c>
      <c r="B115" s="27" t="s">
        <v>219</v>
      </c>
      <c r="C115" s="7" t="s">
        <v>224</v>
      </c>
      <c r="D115" s="6" t="s">
        <v>23</v>
      </c>
      <c r="E115" s="8">
        <v>155</v>
      </c>
      <c r="F115" s="10"/>
      <c r="G115" s="11">
        <f t="shared" si="13"/>
        <v>0</v>
      </c>
    </row>
    <row r="116" spans="1:7" ht="41.4" x14ac:dyDescent="0.25">
      <c r="A116" s="13" t="s">
        <v>343</v>
      </c>
      <c r="B116" s="27" t="s">
        <v>220</v>
      </c>
      <c r="C116" s="7" t="s">
        <v>223</v>
      </c>
      <c r="D116" s="6" t="s">
        <v>23</v>
      </c>
      <c r="E116" s="8">
        <v>155</v>
      </c>
      <c r="F116" s="10"/>
      <c r="G116" s="11">
        <f t="shared" si="13"/>
        <v>0</v>
      </c>
    </row>
    <row r="117" spans="1:7" ht="27.6" x14ac:dyDescent="0.25">
      <c r="A117" s="13" t="s">
        <v>344</v>
      </c>
      <c r="B117" s="27" t="s">
        <v>221</v>
      </c>
      <c r="C117" s="7" t="s">
        <v>222</v>
      </c>
      <c r="D117" s="6" t="s">
        <v>23</v>
      </c>
      <c r="E117" s="8">
        <v>137</v>
      </c>
      <c r="F117" s="10"/>
      <c r="G117" s="11">
        <f t="shared" si="13"/>
        <v>0</v>
      </c>
    </row>
    <row r="118" spans="1:7" ht="27.6" x14ac:dyDescent="0.25">
      <c r="A118" s="13" t="s">
        <v>367</v>
      </c>
      <c r="B118" s="27" t="s">
        <v>221</v>
      </c>
      <c r="C118" s="7" t="s">
        <v>278</v>
      </c>
      <c r="D118" s="6" t="s">
        <v>23</v>
      </c>
      <c r="E118" s="8">
        <v>18</v>
      </c>
      <c r="F118" s="10"/>
      <c r="G118" s="11">
        <f t="shared" si="13"/>
        <v>0</v>
      </c>
    </row>
    <row r="119" spans="1:7" ht="18" x14ac:dyDescent="0.25">
      <c r="A119" s="35" t="s">
        <v>217</v>
      </c>
      <c r="B119" s="36"/>
      <c r="C119" s="36"/>
      <c r="D119" s="36"/>
      <c r="E119" s="36"/>
      <c r="F119" s="37"/>
      <c r="G119" s="9">
        <f>ROUND(SUM(G112:G118),2)</f>
        <v>0</v>
      </c>
    </row>
    <row r="120" spans="1:7" ht="13.8" x14ac:dyDescent="0.25">
      <c r="A120" s="16" t="s">
        <v>39</v>
      </c>
      <c r="B120" s="5"/>
      <c r="C120" s="28" t="s">
        <v>234</v>
      </c>
      <c r="D120" s="5" t="s">
        <v>6</v>
      </c>
      <c r="E120" s="5" t="s">
        <v>6</v>
      </c>
      <c r="F120" s="5" t="s">
        <v>6</v>
      </c>
      <c r="G120" s="5" t="s">
        <v>6</v>
      </c>
    </row>
    <row r="121" spans="1:7" ht="27.6" x14ac:dyDescent="0.25">
      <c r="A121" s="13" t="s">
        <v>228</v>
      </c>
      <c r="B121" s="27" t="s">
        <v>218</v>
      </c>
      <c r="C121" s="7" t="s">
        <v>227</v>
      </c>
      <c r="D121" s="6" t="s">
        <v>23</v>
      </c>
      <c r="E121" s="8">
        <v>100</v>
      </c>
      <c r="F121" s="10"/>
      <c r="G121" s="11">
        <f t="shared" ref="G121:G132" si="14">ROUND(F121*E121,2)</f>
        <v>0</v>
      </c>
    </row>
    <row r="122" spans="1:7" ht="27.6" x14ac:dyDescent="0.25">
      <c r="A122" s="13" t="s">
        <v>229</v>
      </c>
      <c r="B122" s="27" t="s">
        <v>192</v>
      </c>
      <c r="C122" s="7" t="s">
        <v>226</v>
      </c>
      <c r="D122" s="6" t="s">
        <v>23</v>
      </c>
      <c r="E122" s="8">
        <v>16</v>
      </c>
      <c r="F122" s="10"/>
      <c r="G122" s="11">
        <f t="shared" si="14"/>
        <v>0</v>
      </c>
    </row>
    <row r="123" spans="1:7" ht="27.6" x14ac:dyDescent="0.25">
      <c r="A123" s="13" t="s">
        <v>230</v>
      </c>
      <c r="B123" s="27" t="s">
        <v>219</v>
      </c>
      <c r="C123" s="7" t="s">
        <v>224</v>
      </c>
      <c r="D123" s="6" t="s">
        <v>23</v>
      </c>
      <c r="E123" s="8">
        <v>16</v>
      </c>
      <c r="F123" s="10"/>
      <c r="G123" s="11">
        <f t="shared" si="14"/>
        <v>0</v>
      </c>
    </row>
    <row r="124" spans="1:7" ht="41.4" x14ac:dyDescent="0.25">
      <c r="A124" s="13" t="s">
        <v>231</v>
      </c>
      <c r="B124" s="27" t="s">
        <v>220</v>
      </c>
      <c r="C124" s="7" t="s">
        <v>236</v>
      </c>
      <c r="D124" s="6" t="s">
        <v>23</v>
      </c>
      <c r="E124" s="8">
        <v>16</v>
      </c>
      <c r="F124" s="10"/>
      <c r="G124" s="11">
        <f t="shared" si="14"/>
        <v>0</v>
      </c>
    </row>
    <row r="125" spans="1:7" ht="27.6" x14ac:dyDescent="0.25">
      <c r="A125" s="13" t="s">
        <v>232</v>
      </c>
      <c r="B125" s="27" t="s">
        <v>241</v>
      </c>
      <c r="C125" s="7" t="s">
        <v>277</v>
      </c>
      <c r="D125" s="6" t="s">
        <v>23</v>
      </c>
      <c r="E125" s="8">
        <v>16</v>
      </c>
      <c r="F125" s="10"/>
      <c r="G125" s="11">
        <f t="shared" si="14"/>
        <v>0</v>
      </c>
    </row>
    <row r="126" spans="1:7" ht="27.6" x14ac:dyDescent="0.25">
      <c r="A126" s="13" t="s">
        <v>233</v>
      </c>
      <c r="B126" s="27" t="s">
        <v>208</v>
      </c>
      <c r="C126" s="7" t="s">
        <v>237</v>
      </c>
      <c r="D126" s="6" t="s">
        <v>50</v>
      </c>
      <c r="E126" s="8">
        <v>10</v>
      </c>
      <c r="F126" s="10"/>
      <c r="G126" s="11">
        <f t="shared" si="14"/>
        <v>0</v>
      </c>
    </row>
    <row r="127" spans="1:7" ht="27.6" x14ac:dyDescent="0.25">
      <c r="A127" s="13" t="s">
        <v>345</v>
      </c>
      <c r="B127" s="27" t="s">
        <v>205</v>
      </c>
      <c r="C127" s="7" t="s">
        <v>206</v>
      </c>
      <c r="D127" s="6" t="s">
        <v>26</v>
      </c>
      <c r="E127" s="8">
        <v>1</v>
      </c>
      <c r="F127" s="10"/>
      <c r="G127" s="11">
        <f t="shared" si="14"/>
        <v>0</v>
      </c>
    </row>
    <row r="128" spans="1:7" ht="41.4" x14ac:dyDescent="0.25">
      <c r="A128" s="13" t="s">
        <v>346</v>
      </c>
      <c r="B128" s="27" t="s">
        <v>240</v>
      </c>
      <c r="C128" s="7" t="s">
        <v>238</v>
      </c>
      <c r="D128" s="6" t="s">
        <v>50</v>
      </c>
      <c r="E128" s="8">
        <v>8</v>
      </c>
      <c r="F128" s="10"/>
      <c r="G128" s="11">
        <f t="shared" si="14"/>
        <v>0</v>
      </c>
    </row>
    <row r="129" spans="1:7" ht="41.4" x14ac:dyDescent="0.25">
      <c r="A129" s="13" t="s">
        <v>347</v>
      </c>
      <c r="B129" s="27" t="s">
        <v>210</v>
      </c>
      <c r="C129" s="7" t="s">
        <v>239</v>
      </c>
      <c r="D129" s="6" t="s">
        <v>26</v>
      </c>
      <c r="E129" s="8">
        <v>0.2</v>
      </c>
      <c r="F129" s="10"/>
      <c r="G129" s="11">
        <f t="shared" si="14"/>
        <v>0</v>
      </c>
    </row>
    <row r="130" spans="1:7" ht="27.6" x14ac:dyDescent="0.25">
      <c r="A130" s="13" t="s">
        <v>348</v>
      </c>
      <c r="B130" s="27" t="s">
        <v>201</v>
      </c>
      <c r="C130" s="7" t="s">
        <v>276</v>
      </c>
      <c r="D130" s="6" t="s">
        <v>50</v>
      </c>
      <c r="E130" s="8">
        <v>2</v>
      </c>
      <c r="F130" s="10"/>
      <c r="G130" s="11">
        <f t="shared" si="14"/>
        <v>0</v>
      </c>
    </row>
    <row r="131" spans="1:7" ht="27.6" x14ac:dyDescent="0.25">
      <c r="A131" s="13" t="s">
        <v>349</v>
      </c>
      <c r="B131" s="27" t="s">
        <v>209</v>
      </c>
      <c r="C131" s="7" t="s">
        <v>212</v>
      </c>
      <c r="D131" s="6" t="s">
        <v>50</v>
      </c>
      <c r="E131" s="8">
        <v>6</v>
      </c>
      <c r="F131" s="10"/>
      <c r="G131" s="11">
        <f t="shared" si="14"/>
        <v>0</v>
      </c>
    </row>
    <row r="132" spans="1:7" ht="20.25" customHeight="1" x14ac:dyDescent="0.25">
      <c r="A132" s="13" t="s">
        <v>368</v>
      </c>
      <c r="B132" s="27" t="s">
        <v>210</v>
      </c>
      <c r="C132" s="7" t="s">
        <v>211</v>
      </c>
      <c r="D132" s="6" t="s">
        <v>26</v>
      </c>
      <c r="E132" s="8">
        <v>0.3</v>
      </c>
      <c r="F132" s="10"/>
      <c r="G132" s="11">
        <f t="shared" si="14"/>
        <v>0</v>
      </c>
    </row>
    <row r="133" spans="1:7" ht="18" x14ac:dyDescent="0.25">
      <c r="A133" s="35" t="s">
        <v>235</v>
      </c>
      <c r="B133" s="36"/>
      <c r="C133" s="36"/>
      <c r="D133" s="36"/>
      <c r="E133" s="36"/>
      <c r="F133" s="37"/>
      <c r="G133" s="9">
        <f>ROUND(SUM(G121:G132),2)</f>
        <v>0</v>
      </c>
    </row>
    <row r="134" spans="1:7" ht="13.8" x14ac:dyDescent="0.25">
      <c r="A134" s="16" t="s">
        <v>40</v>
      </c>
      <c r="B134" s="5"/>
      <c r="C134" s="28" t="s">
        <v>242</v>
      </c>
      <c r="D134" s="5" t="s">
        <v>6</v>
      </c>
      <c r="E134" s="5" t="s">
        <v>6</v>
      </c>
      <c r="F134" s="5" t="s">
        <v>6</v>
      </c>
      <c r="G134" s="5" t="s">
        <v>6</v>
      </c>
    </row>
    <row r="135" spans="1:7" ht="27.6" x14ac:dyDescent="0.25">
      <c r="A135" s="13" t="s">
        <v>350</v>
      </c>
      <c r="B135" s="27" t="s">
        <v>218</v>
      </c>
      <c r="C135" s="7" t="s">
        <v>227</v>
      </c>
      <c r="D135" s="6" t="s">
        <v>23</v>
      </c>
      <c r="E135" s="8">
        <v>53</v>
      </c>
      <c r="F135" s="10"/>
      <c r="G135" s="11">
        <f>ROUND(F135*E135,2)</f>
        <v>0</v>
      </c>
    </row>
    <row r="136" spans="1:7" ht="27.6" x14ac:dyDescent="0.25">
      <c r="A136" s="13" t="s">
        <v>351</v>
      </c>
      <c r="B136" s="27" t="s">
        <v>192</v>
      </c>
      <c r="C136" s="7" t="s">
        <v>226</v>
      </c>
      <c r="D136" s="6" t="s">
        <v>23</v>
      </c>
      <c r="E136" s="8">
        <v>53</v>
      </c>
      <c r="F136" s="10"/>
      <c r="G136" s="11">
        <f t="shared" ref="G136:G138" si="15">ROUND(F136*E136,2)</f>
        <v>0</v>
      </c>
    </row>
    <row r="137" spans="1:7" ht="41.4" x14ac:dyDescent="0.25">
      <c r="A137" s="13" t="s">
        <v>352</v>
      </c>
      <c r="B137" s="27" t="s">
        <v>191</v>
      </c>
      <c r="C137" s="7" t="s">
        <v>190</v>
      </c>
      <c r="D137" s="6" t="s">
        <v>23</v>
      </c>
      <c r="E137" s="8">
        <v>53</v>
      </c>
      <c r="F137" s="10"/>
      <c r="G137" s="11">
        <f t="shared" si="15"/>
        <v>0</v>
      </c>
    </row>
    <row r="138" spans="1:7" ht="27.6" x14ac:dyDescent="0.25">
      <c r="A138" s="13" t="s">
        <v>353</v>
      </c>
      <c r="B138" s="27" t="s">
        <v>219</v>
      </c>
      <c r="C138" s="7" t="s">
        <v>224</v>
      </c>
      <c r="D138" s="6" t="s">
        <v>23</v>
      </c>
      <c r="E138" s="8">
        <v>46</v>
      </c>
      <c r="F138" s="10"/>
      <c r="G138" s="11">
        <f t="shared" si="15"/>
        <v>0</v>
      </c>
    </row>
    <row r="139" spans="1:7" ht="41.4" x14ac:dyDescent="0.25">
      <c r="A139" s="13" t="s">
        <v>369</v>
      </c>
      <c r="B139" s="27" t="s">
        <v>220</v>
      </c>
      <c r="C139" s="7" t="s">
        <v>244</v>
      </c>
      <c r="D139" s="6" t="s">
        <v>23</v>
      </c>
      <c r="E139" s="8">
        <v>46</v>
      </c>
      <c r="F139" s="10"/>
      <c r="G139" s="11">
        <f>ROUND(F139*E139,2)</f>
        <v>0</v>
      </c>
    </row>
    <row r="140" spans="1:7" ht="18" x14ac:dyDescent="0.25">
      <c r="A140" s="35" t="s">
        <v>243</v>
      </c>
      <c r="B140" s="36"/>
      <c r="C140" s="36"/>
      <c r="D140" s="36"/>
      <c r="E140" s="36"/>
      <c r="F140" s="37"/>
      <c r="G140" s="9">
        <f>ROUND(SUM(G135:G139),2)</f>
        <v>0</v>
      </c>
    </row>
    <row r="141" spans="1:7" ht="13.8" x14ac:dyDescent="0.25">
      <c r="A141" s="16" t="s">
        <v>245</v>
      </c>
      <c r="B141" s="5"/>
      <c r="C141" s="28" t="s">
        <v>248</v>
      </c>
      <c r="D141" s="5" t="s">
        <v>6</v>
      </c>
      <c r="E141" s="5" t="s">
        <v>6</v>
      </c>
      <c r="F141" s="5" t="s">
        <v>6</v>
      </c>
      <c r="G141" s="5" t="s">
        <v>6</v>
      </c>
    </row>
    <row r="142" spans="1:7" ht="41.4" x14ac:dyDescent="0.25">
      <c r="A142" s="13" t="s">
        <v>354</v>
      </c>
      <c r="B142" s="27" t="s">
        <v>254</v>
      </c>
      <c r="C142" s="7" t="s">
        <v>274</v>
      </c>
      <c r="D142" s="6" t="s">
        <v>23</v>
      </c>
      <c r="E142" s="8">
        <v>553</v>
      </c>
      <c r="F142" s="10"/>
      <c r="G142" s="11">
        <f>ROUND(F142*E142,2)</f>
        <v>0</v>
      </c>
    </row>
    <row r="143" spans="1:7" ht="27.6" x14ac:dyDescent="0.25">
      <c r="A143" s="13" t="s">
        <v>355</v>
      </c>
      <c r="B143" s="27" t="s">
        <v>255</v>
      </c>
      <c r="C143" s="7" t="s">
        <v>273</v>
      </c>
      <c r="D143" s="6" t="s">
        <v>23</v>
      </c>
      <c r="E143" s="8">
        <v>780</v>
      </c>
      <c r="F143" s="10"/>
      <c r="G143" s="11">
        <f t="shared" ref="G143:G144" si="16">ROUND(F143*E143,2)</f>
        <v>0</v>
      </c>
    </row>
    <row r="144" spans="1:7" ht="41.25" customHeight="1" x14ac:dyDescent="0.25">
      <c r="A144" s="13" t="s">
        <v>370</v>
      </c>
      <c r="B144" s="27" t="s">
        <v>256</v>
      </c>
      <c r="C144" s="7" t="s">
        <v>272</v>
      </c>
      <c r="D144" s="6" t="s">
        <v>23</v>
      </c>
      <c r="E144" s="8">
        <v>780</v>
      </c>
      <c r="F144" s="10"/>
      <c r="G144" s="11">
        <f t="shared" si="16"/>
        <v>0</v>
      </c>
    </row>
    <row r="145" spans="1:7" ht="18" x14ac:dyDescent="0.25">
      <c r="A145" s="35" t="s">
        <v>249</v>
      </c>
      <c r="B145" s="36"/>
      <c r="C145" s="36"/>
      <c r="D145" s="36"/>
      <c r="E145" s="36"/>
      <c r="F145" s="37"/>
      <c r="G145" s="9">
        <f>ROUND(SUM(G142:G144),2)</f>
        <v>0</v>
      </c>
    </row>
    <row r="146" spans="1:7" ht="13.8" x14ac:dyDescent="0.25">
      <c r="A146" s="16" t="s">
        <v>246</v>
      </c>
      <c r="B146" s="5"/>
      <c r="C146" s="28" t="s">
        <v>250</v>
      </c>
      <c r="D146" s="5" t="s">
        <v>6</v>
      </c>
      <c r="E146" s="5" t="s">
        <v>6</v>
      </c>
      <c r="F146" s="5" t="s">
        <v>6</v>
      </c>
      <c r="G146" s="5" t="s">
        <v>6</v>
      </c>
    </row>
    <row r="147" spans="1:7" ht="27.6" x14ac:dyDescent="0.25">
      <c r="A147" s="13" t="s">
        <v>356</v>
      </c>
      <c r="B147" s="27" t="s">
        <v>257</v>
      </c>
      <c r="C147" s="7" t="s">
        <v>271</v>
      </c>
      <c r="D147" s="6" t="s">
        <v>23</v>
      </c>
      <c r="E147" s="8">
        <v>109</v>
      </c>
      <c r="F147" s="10"/>
      <c r="G147" s="11">
        <f>ROUND(F147*E147,2)</f>
        <v>0</v>
      </c>
    </row>
    <row r="148" spans="1:7" ht="55.5" customHeight="1" x14ac:dyDescent="0.25">
      <c r="A148" s="13" t="s">
        <v>371</v>
      </c>
      <c r="B148" s="27" t="s">
        <v>258</v>
      </c>
      <c r="C148" s="7" t="s">
        <v>270</v>
      </c>
      <c r="D148" s="6" t="s">
        <v>23</v>
      </c>
      <c r="E148" s="8">
        <v>109</v>
      </c>
      <c r="F148" s="10"/>
      <c r="G148" s="11">
        <f>ROUND(F148*E148,2)</f>
        <v>0</v>
      </c>
    </row>
    <row r="149" spans="1:7" ht="18" x14ac:dyDescent="0.25">
      <c r="A149" s="35" t="s">
        <v>251</v>
      </c>
      <c r="B149" s="36"/>
      <c r="C149" s="36"/>
      <c r="D149" s="36"/>
      <c r="E149" s="36"/>
      <c r="F149" s="37"/>
      <c r="G149" s="9">
        <f>ROUND(SUM(G147:G148),2)</f>
        <v>0</v>
      </c>
    </row>
    <row r="150" spans="1:7" ht="13.8" x14ac:dyDescent="0.25">
      <c r="A150" s="16" t="s">
        <v>247</v>
      </c>
      <c r="B150" s="5"/>
      <c r="C150" s="28" t="s">
        <v>252</v>
      </c>
      <c r="D150" s="5" t="s">
        <v>6</v>
      </c>
      <c r="E150" s="5" t="s">
        <v>6</v>
      </c>
      <c r="F150" s="5" t="s">
        <v>6</v>
      </c>
      <c r="G150" s="5" t="s">
        <v>6</v>
      </c>
    </row>
    <row r="151" spans="1:7" ht="27.6" x14ac:dyDescent="0.25">
      <c r="A151" s="13" t="s">
        <v>357</v>
      </c>
      <c r="B151" s="27" t="s">
        <v>259</v>
      </c>
      <c r="C151" s="7" t="s">
        <v>265</v>
      </c>
      <c r="D151" s="6" t="s">
        <v>23</v>
      </c>
      <c r="E151" s="8">
        <v>237</v>
      </c>
      <c r="F151" s="10"/>
      <c r="G151" s="11">
        <f>ROUND(F151*E151,2)</f>
        <v>0</v>
      </c>
    </row>
    <row r="152" spans="1:7" ht="27.6" x14ac:dyDescent="0.25">
      <c r="A152" s="13" t="s">
        <v>358</v>
      </c>
      <c r="B152" s="27" t="s">
        <v>260</v>
      </c>
      <c r="C152" s="7" t="s">
        <v>266</v>
      </c>
      <c r="D152" s="6" t="s">
        <v>23</v>
      </c>
      <c r="E152" s="8">
        <v>237</v>
      </c>
      <c r="F152" s="10"/>
      <c r="G152" s="11">
        <f t="shared" ref="G152:G155" si="17">ROUND(F152*E152,2)</f>
        <v>0</v>
      </c>
    </row>
    <row r="153" spans="1:7" ht="33" customHeight="1" x14ac:dyDescent="0.25">
      <c r="A153" s="13" t="s">
        <v>359</v>
      </c>
      <c r="B153" s="27" t="s">
        <v>261</v>
      </c>
      <c r="C153" s="7" t="s">
        <v>267</v>
      </c>
      <c r="D153" s="6" t="s">
        <v>50</v>
      </c>
      <c r="E153" s="8">
        <v>6</v>
      </c>
      <c r="F153" s="10"/>
      <c r="G153" s="11">
        <f t="shared" si="17"/>
        <v>0</v>
      </c>
    </row>
    <row r="154" spans="1:7" ht="27.6" x14ac:dyDescent="0.25">
      <c r="A154" s="13" t="s">
        <v>360</v>
      </c>
      <c r="B154" s="27" t="s">
        <v>262</v>
      </c>
      <c r="C154" s="7" t="s">
        <v>268</v>
      </c>
      <c r="D154" s="6" t="s">
        <v>50</v>
      </c>
      <c r="E154" s="8">
        <v>35</v>
      </c>
      <c r="F154" s="10"/>
      <c r="G154" s="11">
        <f t="shared" si="17"/>
        <v>0</v>
      </c>
    </row>
    <row r="155" spans="1:7" ht="27.6" x14ac:dyDescent="0.25">
      <c r="A155" s="13" t="s">
        <v>361</v>
      </c>
      <c r="B155" s="27" t="s">
        <v>263</v>
      </c>
      <c r="C155" s="7" t="s">
        <v>269</v>
      </c>
      <c r="D155" s="6" t="s">
        <v>43</v>
      </c>
      <c r="E155" s="8">
        <v>0.1</v>
      </c>
      <c r="F155" s="10"/>
      <c r="G155" s="11">
        <f t="shared" si="17"/>
        <v>0</v>
      </c>
    </row>
    <row r="156" spans="1:7" ht="27.6" x14ac:dyDescent="0.25">
      <c r="A156" s="13" t="s">
        <v>372</v>
      </c>
      <c r="B156" s="27" t="s">
        <v>264</v>
      </c>
      <c r="C156" s="7" t="s">
        <v>275</v>
      </c>
      <c r="D156" s="6" t="s">
        <v>23</v>
      </c>
      <c r="E156" s="8">
        <v>36</v>
      </c>
      <c r="F156" s="10"/>
      <c r="G156" s="11">
        <f>ROUND(F156*E156,2)</f>
        <v>0</v>
      </c>
    </row>
    <row r="157" spans="1:7" ht="18" x14ac:dyDescent="0.25">
      <c r="A157" s="35" t="s">
        <v>253</v>
      </c>
      <c r="B157" s="36"/>
      <c r="C157" s="36"/>
      <c r="D157" s="36"/>
      <c r="E157" s="36"/>
      <c r="F157" s="37"/>
      <c r="G157" s="9">
        <f>ROUND(SUM(G151:G156),2)</f>
        <v>0</v>
      </c>
    </row>
    <row r="158" spans="1:7" ht="20.399999999999999" x14ac:dyDescent="0.25">
      <c r="A158" s="55" t="s">
        <v>17</v>
      </c>
      <c r="B158" s="56"/>
      <c r="C158" s="56"/>
      <c r="D158" s="56"/>
      <c r="E158" s="56"/>
      <c r="F158" s="56"/>
      <c r="G158" s="57"/>
    </row>
    <row r="159" spans="1:7" ht="36" x14ac:dyDescent="0.25">
      <c r="A159" s="17"/>
      <c r="B159" s="7"/>
      <c r="C159" s="52" t="s">
        <v>2</v>
      </c>
      <c r="D159" s="53"/>
      <c r="E159" s="53"/>
      <c r="F159" s="54"/>
      <c r="G159" s="12" t="s">
        <v>3</v>
      </c>
    </row>
    <row r="160" spans="1:7" ht="13.8" x14ac:dyDescent="0.25">
      <c r="A160" s="17"/>
      <c r="B160" s="17" t="str">
        <f>A6</f>
        <v>1.</v>
      </c>
      <c r="C160" s="32" t="str">
        <f>C6</f>
        <v>ROBOTY PRZYGOTOWAWCZE</v>
      </c>
      <c r="D160" s="33"/>
      <c r="E160" s="33"/>
      <c r="F160" s="34"/>
      <c r="G160" s="11">
        <f>G8</f>
        <v>0</v>
      </c>
    </row>
    <row r="161" spans="1:7" ht="13.8" x14ac:dyDescent="0.25">
      <c r="A161" s="17"/>
      <c r="B161" s="17" t="str">
        <f>A9</f>
        <v>2.</v>
      </c>
      <c r="C161" s="32" t="str">
        <f>C9</f>
        <v>ROBOTY ROZBIÓRKOWE</v>
      </c>
      <c r="D161" s="33"/>
      <c r="E161" s="33"/>
      <c r="F161" s="34"/>
      <c r="G161" s="11">
        <f>G29</f>
        <v>0</v>
      </c>
    </row>
    <row r="162" spans="1:7" ht="13.8" x14ac:dyDescent="0.25">
      <c r="A162" s="17"/>
      <c r="B162" s="17" t="str">
        <f>A30</f>
        <v>3.</v>
      </c>
      <c r="C162" s="32" t="str">
        <f>C30</f>
        <v>ROBOTY ZIEMNE</v>
      </c>
      <c r="D162" s="33"/>
      <c r="E162" s="33"/>
      <c r="F162" s="34"/>
      <c r="G162" s="11">
        <f>G36</f>
        <v>0</v>
      </c>
    </row>
    <row r="163" spans="1:7" ht="13.8" x14ac:dyDescent="0.25">
      <c r="A163" s="17"/>
      <c r="B163" s="17" t="str">
        <f>A37</f>
        <v>4.</v>
      </c>
      <c r="C163" s="32" t="str">
        <f>C37</f>
        <v>PRZEPUST 1000x1000</v>
      </c>
      <c r="D163" s="33"/>
      <c r="E163" s="33"/>
      <c r="F163" s="34"/>
      <c r="G163" s="11">
        <f>G47</f>
        <v>0</v>
      </c>
    </row>
    <row r="164" spans="1:7" ht="13.8" x14ac:dyDescent="0.25">
      <c r="A164" s="17"/>
      <c r="B164" s="17" t="str">
        <f>A48</f>
        <v>5.</v>
      </c>
      <c r="C164" s="32" t="str">
        <f>C48</f>
        <v>KOMORA WLOTU DO PRZEPUSTU WL-2</v>
      </c>
      <c r="D164" s="33"/>
      <c r="E164" s="33"/>
      <c r="F164" s="34"/>
      <c r="G164" s="11">
        <f>G53</f>
        <v>0</v>
      </c>
    </row>
    <row r="165" spans="1:7" ht="13.8" x14ac:dyDescent="0.25">
      <c r="A165" s="17"/>
      <c r="B165" s="17" t="str">
        <f>A54</f>
        <v>6.</v>
      </c>
      <c r="C165" s="32" t="str">
        <f>C54</f>
        <v>STUDNIA D-3</v>
      </c>
      <c r="D165" s="33"/>
      <c r="E165" s="33"/>
      <c r="F165" s="34"/>
      <c r="G165" s="11">
        <f>G60</f>
        <v>0</v>
      </c>
    </row>
    <row r="166" spans="1:7" ht="13.8" x14ac:dyDescent="0.25">
      <c r="A166" s="17"/>
      <c r="B166" s="17" t="str">
        <f>A61</f>
        <v>7.</v>
      </c>
      <c r="C166" s="32" t="str">
        <f>C61</f>
        <v>KOMORA WYLOTU DO KANAŁU WL-2</v>
      </c>
      <c r="D166" s="33"/>
      <c r="E166" s="33"/>
      <c r="F166" s="34"/>
      <c r="G166" s="11">
        <f>G67</f>
        <v>0</v>
      </c>
    </row>
    <row r="167" spans="1:7" ht="13.8" x14ac:dyDescent="0.25">
      <c r="A167" s="17"/>
      <c r="B167" s="17" t="str">
        <f>A68</f>
        <v>8.</v>
      </c>
      <c r="C167" s="32" t="str">
        <f>C68</f>
        <v>KANAŁ ODCINEK WL-1 - WY-1</v>
      </c>
      <c r="D167" s="33"/>
      <c r="E167" s="33"/>
      <c r="F167" s="34"/>
      <c r="G167" s="11">
        <f>G83</f>
        <v>0</v>
      </c>
    </row>
    <row r="168" spans="1:7" ht="13.8" x14ac:dyDescent="0.25">
      <c r="A168" s="17"/>
      <c r="B168" s="17" t="s">
        <v>35</v>
      </c>
      <c r="C168" s="32" t="str">
        <f>C84</f>
        <v>PRZEPUST ODCINEK WL-3 - WY-3 fi 400</v>
      </c>
      <c r="D168" s="33"/>
      <c r="E168" s="33"/>
      <c r="F168" s="34"/>
      <c r="G168" s="11">
        <f>G88</f>
        <v>0</v>
      </c>
    </row>
    <row r="169" spans="1:7" ht="13.8" x14ac:dyDescent="0.25">
      <c r="A169" s="17"/>
      <c r="B169" s="17" t="s">
        <v>36</v>
      </c>
      <c r="C169" s="32" t="str">
        <f>C89</f>
        <v>ODOWODNIENIE ELEMENTY POZOSTAŁE</v>
      </c>
      <c r="D169" s="33"/>
      <c r="E169" s="33"/>
      <c r="F169" s="34"/>
      <c r="G169" s="11">
        <f>G103</f>
        <v>0</v>
      </c>
    </row>
    <row r="170" spans="1:7" ht="13.8" x14ac:dyDescent="0.25">
      <c r="A170" s="17"/>
      <c r="B170" s="17" t="s">
        <v>37</v>
      </c>
      <c r="C170" s="32" t="str">
        <f>C104</f>
        <v>ELEMENTY ULIC</v>
      </c>
      <c r="D170" s="33"/>
      <c r="E170" s="33"/>
      <c r="F170" s="34"/>
      <c r="G170" s="11">
        <f>G110</f>
        <v>0</v>
      </c>
    </row>
    <row r="171" spans="1:7" ht="16.5" customHeight="1" x14ac:dyDescent="0.25">
      <c r="A171" s="17"/>
      <c r="B171" s="17" t="s">
        <v>38</v>
      </c>
      <c r="C171" s="32" t="str">
        <f>C111</f>
        <v>KONSTRUKCJA NAWIERZCHNI CHODNIKA</v>
      </c>
      <c r="D171" s="33"/>
      <c r="E171" s="33"/>
      <c r="F171" s="34"/>
      <c r="G171" s="11">
        <f>G119</f>
        <v>0</v>
      </c>
    </row>
    <row r="172" spans="1:7" ht="13.8" x14ac:dyDescent="0.25">
      <c r="A172" s="17"/>
      <c r="B172" s="17" t="s">
        <v>39</v>
      </c>
      <c r="C172" s="32" t="str">
        <f>C120</f>
        <v>KONSTRUKCJA ZJAZDU</v>
      </c>
      <c r="D172" s="33"/>
      <c r="E172" s="33"/>
      <c r="F172" s="34"/>
      <c r="G172" s="11">
        <f>G133</f>
        <v>0</v>
      </c>
    </row>
    <row r="173" spans="1:7" ht="13.8" x14ac:dyDescent="0.25">
      <c r="A173" s="17"/>
      <c r="B173" s="17" t="s">
        <v>40</v>
      </c>
      <c r="C173" s="32" t="str">
        <f>C134</f>
        <v>KONSTRUKCJA POSZERZENIA JEZDNI KR-3</v>
      </c>
      <c r="D173" s="33"/>
      <c r="E173" s="33"/>
      <c r="F173" s="34"/>
      <c r="G173" s="11">
        <f>G140</f>
        <v>0</v>
      </c>
    </row>
    <row r="174" spans="1:7" ht="13.8" x14ac:dyDescent="0.25">
      <c r="A174" s="17"/>
      <c r="B174" s="17" t="s">
        <v>245</v>
      </c>
      <c r="C174" s="32" t="str">
        <f>C141</f>
        <v>NAWIERZCHNIE</v>
      </c>
      <c r="D174" s="33"/>
      <c r="E174" s="33"/>
      <c r="F174" s="34"/>
      <c r="G174" s="11">
        <f>G145</f>
        <v>0</v>
      </c>
    </row>
    <row r="175" spans="1:7" ht="13.8" x14ac:dyDescent="0.25">
      <c r="A175" s="17"/>
      <c r="B175" s="17" t="s">
        <v>246</v>
      </c>
      <c r="C175" s="32" t="str">
        <f>C146</f>
        <v>KONSTRUKCJA REMONTU POBOCZA Z KRUSZYWA</v>
      </c>
      <c r="D175" s="33"/>
      <c r="E175" s="33"/>
      <c r="F175" s="34"/>
      <c r="G175" s="11">
        <f>G149</f>
        <v>0</v>
      </c>
    </row>
    <row r="176" spans="1:7" ht="13.8" x14ac:dyDescent="0.25">
      <c r="A176" s="17"/>
      <c r="B176" s="17" t="s">
        <v>247</v>
      </c>
      <c r="C176" s="32" t="str">
        <f>C150</f>
        <v>ROBOTY WYKOŃCZENIOWE</v>
      </c>
      <c r="D176" s="33"/>
      <c r="E176" s="33"/>
      <c r="F176" s="34"/>
      <c r="G176" s="11">
        <f>G157</f>
        <v>0</v>
      </c>
    </row>
    <row r="177" spans="1:7" ht="13.8" x14ac:dyDescent="0.25">
      <c r="A177" s="17"/>
      <c r="C177" s="49" t="s">
        <v>1</v>
      </c>
      <c r="D177" s="50"/>
      <c r="E177" s="50"/>
      <c r="F177" s="51"/>
      <c r="G177" s="11">
        <f>SUM(G160:G176)</f>
        <v>0</v>
      </c>
    </row>
    <row r="178" spans="1:7" ht="13.8" x14ac:dyDescent="0.25">
      <c r="A178" s="17"/>
      <c r="B178" s="7"/>
      <c r="C178" s="49" t="s">
        <v>11</v>
      </c>
      <c r="D178" s="50"/>
      <c r="E178" s="50"/>
      <c r="F178" s="51"/>
      <c r="G178" s="11">
        <f>ROUND(G177*0.23,2)</f>
        <v>0</v>
      </c>
    </row>
    <row r="179" spans="1:7" ht="13.8" x14ac:dyDescent="0.25">
      <c r="A179" s="17"/>
      <c r="B179" s="7"/>
      <c r="C179" s="49" t="s">
        <v>4</v>
      </c>
      <c r="D179" s="50"/>
      <c r="E179" s="50"/>
      <c r="F179" s="51"/>
      <c r="G179" s="11">
        <f>SUM(G177:G178)</f>
        <v>0</v>
      </c>
    </row>
    <row r="180" spans="1:7" ht="13.8" x14ac:dyDescent="0.25">
      <c r="A180"/>
      <c r="E180" s="1"/>
    </row>
    <row r="181" spans="1:7" ht="13.8" x14ac:dyDescent="0.25">
      <c r="A181" s="1"/>
      <c r="B181" s="1"/>
      <c r="C181" s="1"/>
      <c r="D181" s="1"/>
      <c r="E181" s="1"/>
    </row>
    <row r="182" spans="1:7" ht="20.25" customHeight="1" x14ac:dyDescent="0.25">
      <c r="C182" s="1"/>
      <c r="D182" s="1"/>
      <c r="E182" s="1"/>
      <c r="F182" s="1"/>
      <c r="G182" s="1"/>
    </row>
    <row r="183" spans="1:7" ht="32.25" customHeight="1" x14ac:dyDescent="0.25">
      <c r="A183" s="18"/>
      <c r="B183" s="1"/>
      <c r="C183" s="1"/>
      <c r="D183" s="1"/>
      <c r="E183" s="1"/>
      <c r="F183" s="1"/>
      <c r="G183" s="1"/>
    </row>
    <row r="184" spans="1:7" ht="13.8" x14ac:dyDescent="0.25">
      <c r="A184" s="18"/>
      <c r="B184" s="1"/>
      <c r="C184" s="1"/>
      <c r="D184" s="1"/>
      <c r="E184" s="1"/>
      <c r="F184" s="1"/>
      <c r="G184" s="1"/>
    </row>
    <row r="185" spans="1:7" ht="13.8" x14ac:dyDescent="0.25">
      <c r="A185" s="18"/>
      <c r="B185" s="1"/>
      <c r="C185" s="1"/>
      <c r="D185" s="1"/>
      <c r="E185" s="1"/>
      <c r="F185" s="1"/>
      <c r="G185" s="1"/>
    </row>
    <row r="186" spans="1:7" ht="13.8" x14ac:dyDescent="0.25">
      <c r="A186" s="18"/>
      <c r="B186" s="1"/>
      <c r="C186" s="1"/>
      <c r="D186" s="1"/>
      <c r="E186" s="1"/>
      <c r="F186" s="1"/>
      <c r="G186" s="1"/>
    </row>
    <row r="187" spans="1:7" ht="13.8" x14ac:dyDescent="0.25">
      <c r="A187" s="18"/>
      <c r="B187" s="1"/>
      <c r="C187" s="1"/>
      <c r="D187" s="1"/>
      <c r="E187" s="1"/>
      <c r="F187" s="1"/>
      <c r="G187" s="1"/>
    </row>
    <row r="188" spans="1:7" ht="20.25" customHeight="1" x14ac:dyDescent="0.25">
      <c r="A188" s="18"/>
      <c r="B188" s="1"/>
      <c r="C188" s="1"/>
      <c r="D188" s="1"/>
      <c r="E188" s="1"/>
      <c r="F188" s="1"/>
      <c r="G188" s="1"/>
    </row>
    <row r="189" spans="1:7" ht="13.8" x14ac:dyDescent="0.25">
      <c r="A189" s="18"/>
      <c r="B189" s="1"/>
      <c r="C189" s="1"/>
      <c r="D189" s="1"/>
      <c r="E189" s="1"/>
      <c r="F189" s="1"/>
      <c r="G189" s="1"/>
    </row>
    <row r="190" spans="1:7" ht="13.8" x14ac:dyDescent="0.25">
      <c r="A190" s="18"/>
      <c r="B190" s="1"/>
      <c r="C190" s="1"/>
      <c r="D190" s="1"/>
      <c r="E190" s="1"/>
      <c r="F190" s="1"/>
      <c r="G190" s="1"/>
    </row>
    <row r="191" spans="1:7" ht="13.8" x14ac:dyDescent="0.25">
      <c r="A191" s="18"/>
      <c r="B191" s="1"/>
      <c r="C191" s="1"/>
      <c r="D191" s="1"/>
      <c r="E191" s="1"/>
      <c r="F191" s="1"/>
      <c r="G191" s="1"/>
    </row>
    <row r="192" spans="1:7" ht="13.8" x14ac:dyDescent="0.25">
      <c r="A192" s="18"/>
      <c r="B192" s="1"/>
      <c r="C192" s="1"/>
      <c r="D192" s="1"/>
      <c r="E192" s="1"/>
      <c r="F192" s="1"/>
      <c r="G192" s="1"/>
    </row>
    <row r="193" spans="1:7" ht="13.8" x14ac:dyDescent="0.25">
      <c r="A193" s="18"/>
      <c r="B193" s="1"/>
      <c r="C193" s="1"/>
      <c r="D193" s="1"/>
      <c r="E193" s="1"/>
      <c r="F193" s="1"/>
      <c r="G193" s="1"/>
    </row>
    <row r="194" spans="1:7" ht="13.8" x14ac:dyDescent="0.25">
      <c r="A194" s="18"/>
      <c r="B194" s="1"/>
      <c r="C194" s="1"/>
      <c r="D194" s="1"/>
      <c r="E194" s="1"/>
      <c r="F194" s="1"/>
      <c r="G194" s="1"/>
    </row>
    <row r="195" spans="1:7" ht="13.8" x14ac:dyDescent="0.25">
      <c r="A195" s="18"/>
      <c r="B195" s="1"/>
      <c r="C195" s="1"/>
      <c r="D195" s="1"/>
      <c r="E195" s="1"/>
      <c r="F195" s="1"/>
      <c r="G195" s="1"/>
    </row>
    <row r="196" spans="1:7" ht="13.8" x14ac:dyDescent="0.25">
      <c r="A196" s="18"/>
      <c r="B196" s="1"/>
      <c r="C196" s="1"/>
      <c r="D196" s="1"/>
      <c r="E196" s="1"/>
      <c r="F196" s="1"/>
      <c r="G196" s="1"/>
    </row>
    <row r="197" spans="1:7" ht="13.8" x14ac:dyDescent="0.25">
      <c r="A197" s="18"/>
      <c r="B197" s="1"/>
      <c r="C197" s="1"/>
      <c r="D197" s="1"/>
      <c r="E197" s="1"/>
      <c r="F197" s="1"/>
      <c r="G197" s="1"/>
    </row>
    <row r="198" spans="1:7" ht="34.5" customHeight="1" x14ac:dyDescent="0.25">
      <c r="A198" s="18"/>
      <c r="B198" s="1"/>
      <c r="C198" s="1"/>
      <c r="D198" s="1"/>
      <c r="E198" s="1"/>
      <c r="F198" s="1"/>
      <c r="G198" s="1"/>
    </row>
    <row r="199" spans="1:7" ht="13.8" x14ac:dyDescent="0.25">
      <c r="A199" s="18"/>
      <c r="B199" s="1"/>
      <c r="C199" s="1"/>
      <c r="D199" s="1"/>
      <c r="E199" s="1"/>
      <c r="F199" s="1"/>
      <c r="G199" s="1"/>
    </row>
    <row r="200" spans="1:7" ht="13.8" x14ac:dyDescent="0.25">
      <c r="A200" s="18"/>
      <c r="B200" s="1"/>
      <c r="C200" s="1"/>
      <c r="D200" s="1"/>
      <c r="E200" s="1"/>
      <c r="F200" s="1"/>
      <c r="G200" s="1"/>
    </row>
    <row r="201" spans="1:7" ht="13.8" x14ac:dyDescent="0.25">
      <c r="A201" s="18"/>
      <c r="B201" s="1"/>
      <c r="C201" s="1"/>
      <c r="D201" s="1"/>
      <c r="E201" s="1"/>
      <c r="F201" s="1"/>
      <c r="G201" s="1"/>
    </row>
    <row r="202" spans="1:7" ht="13.8" x14ac:dyDescent="0.25">
      <c r="A202" s="18"/>
      <c r="B202" s="1"/>
      <c r="C202" s="1"/>
      <c r="D202" s="1"/>
      <c r="E202" s="1"/>
      <c r="F202" s="1"/>
      <c r="G202" s="1"/>
    </row>
    <row r="203" spans="1:7" ht="13.8" x14ac:dyDescent="0.25">
      <c r="A203" s="18"/>
      <c r="B203" s="1"/>
      <c r="C203" s="1"/>
      <c r="D203" s="1"/>
      <c r="E203" s="1"/>
      <c r="F203" s="1"/>
      <c r="G203" s="1"/>
    </row>
    <row r="204" spans="1:7" ht="13.8" x14ac:dyDescent="0.25">
      <c r="A204" s="18"/>
      <c r="B204" s="1"/>
      <c r="C204" s="1"/>
      <c r="D204" s="1"/>
      <c r="E204" s="1"/>
      <c r="F204" s="1"/>
      <c r="G204" s="1"/>
    </row>
    <row r="205" spans="1:7" ht="13.8" x14ac:dyDescent="0.25">
      <c r="A205" s="18"/>
      <c r="B205" s="1"/>
      <c r="C205" s="1"/>
      <c r="D205" s="1"/>
      <c r="E205" s="1"/>
      <c r="F205" s="1"/>
      <c r="G205" s="1"/>
    </row>
    <row r="206" spans="1:7" ht="13.8" x14ac:dyDescent="0.25">
      <c r="A206" s="18"/>
      <c r="B206" s="1"/>
      <c r="C206" s="1"/>
      <c r="D206" s="1"/>
      <c r="E206" s="1"/>
      <c r="F206" s="1"/>
      <c r="G206" s="1"/>
    </row>
    <row r="207" spans="1:7" ht="13.8" x14ac:dyDescent="0.25">
      <c r="A207" s="18"/>
      <c r="B207" s="1"/>
      <c r="C207" s="1"/>
      <c r="D207" s="1"/>
      <c r="E207" s="1"/>
      <c r="F207" s="1"/>
      <c r="G207" s="1"/>
    </row>
    <row r="208" spans="1:7" ht="13.8" x14ac:dyDescent="0.25">
      <c r="A208" s="18"/>
      <c r="B208" s="1"/>
      <c r="C208" s="1"/>
      <c r="D208" s="1"/>
      <c r="E208" s="1"/>
      <c r="F208" s="1"/>
      <c r="G208" s="1"/>
    </row>
    <row r="209" spans="1:7" ht="13.8" x14ac:dyDescent="0.25">
      <c r="A209" s="18"/>
      <c r="B209" s="1"/>
      <c r="C209" s="1"/>
      <c r="D209" s="1"/>
      <c r="E209" s="1"/>
      <c r="F209" s="1"/>
      <c r="G209" s="1"/>
    </row>
    <row r="210" spans="1:7" ht="13.8" x14ac:dyDescent="0.25">
      <c r="A210" s="18"/>
      <c r="B210" s="1"/>
      <c r="C210" s="1"/>
      <c r="D210" s="1"/>
      <c r="E210" s="1"/>
      <c r="F210" s="1"/>
      <c r="G210" s="1"/>
    </row>
    <row r="211" spans="1:7" ht="13.8" x14ac:dyDescent="0.25">
      <c r="A211" s="18"/>
      <c r="B211" s="1"/>
      <c r="C211" s="1"/>
      <c r="D211" s="1"/>
      <c r="E211" s="1"/>
      <c r="F211" s="1"/>
      <c r="G211" s="1"/>
    </row>
    <row r="212" spans="1:7" ht="13.8" x14ac:dyDescent="0.25">
      <c r="A212" s="18"/>
      <c r="B212" s="1"/>
      <c r="C212" s="1"/>
      <c r="D212" s="1"/>
      <c r="E212" s="1"/>
      <c r="F212" s="1"/>
      <c r="G212" s="1"/>
    </row>
    <row r="213" spans="1:7" ht="13.8" x14ac:dyDescent="0.25">
      <c r="A213" s="18"/>
      <c r="B213" s="1"/>
      <c r="C213" s="1"/>
      <c r="D213" s="1"/>
      <c r="E213" s="1"/>
      <c r="F213" s="1"/>
      <c r="G213" s="1"/>
    </row>
    <row r="214" spans="1:7" ht="13.8" x14ac:dyDescent="0.25">
      <c r="A214" s="18"/>
      <c r="B214" s="1"/>
      <c r="C214" s="1"/>
      <c r="D214" s="1"/>
      <c r="E214" s="1"/>
      <c r="F214" s="1"/>
      <c r="G214" s="1"/>
    </row>
    <row r="215" spans="1:7" ht="13.8" x14ac:dyDescent="0.25">
      <c r="A215" s="18"/>
      <c r="B215" s="1"/>
      <c r="C215" s="1"/>
      <c r="D215" s="1"/>
      <c r="E215" s="1"/>
      <c r="F215" s="1"/>
      <c r="G215" s="1"/>
    </row>
    <row r="216" spans="1:7" ht="13.8" x14ac:dyDescent="0.25">
      <c r="A216" s="18"/>
      <c r="B216" s="1"/>
      <c r="C216" s="1"/>
      <c r="D216" s="1"/>
      <c r="E216" s="1"/>
      <c r="F216" s="1"/>
      <c r="G216" s="1"/>
    </row>
    <row r="217" spans="1:7" ht="13.8" x14ac:dyDescent="0.25">
      <c r="A217" s="18"/>
      <c r="B217" s="1"/>
      <c r="C217" s="1"/>
      <c r="D217" s="1"/>
      <c r="E217" s="1"/>
      <c r="F217" s="1"/>
      <c r="G217" s="1"/>
    </row>
    <row r="218" spans="1:7" ht="13.8" x14ac:dyDescent="0.25">
      <c r="A218" s="18"/>
      <c r="B218" s="1"/>
      <c r="C218" s="1"/>
      <c r="D218" s="1"/>
      <c r="E218" s="1"/>
      <c r="F218" s="1"/>
      <c r="G218" s="1"/>
    </row>
    <row r="219" spans="1:7" ht="16.5" customHeight="1" x14ac:dyDescent="0.25">
      <c r="A219" s="18"/>
      <c r="B219" s="1"/>
      <c r="C219" s="1"/>
      <c r="D219" s="1"/>
      <c r="E219" s="1"/>
      <c r="F219" s="1"/>
      <c r="G219" s="1"/>
    </row>
    <row r="220" spans="1:7" ht="13.8" x14ac:dyDescent="0.25">
      <c r="A220" s="18"/>
      <c r="B220" s="1"/>
      <c r="C220" s="1"/>
      <c r="D220" s="1"/>
      <c r="E220" s="1"/>
      <c r="F220" s="1"/>
      <c r="G220" s="1"/>
    </row>
    <row r="221" spans="1:7" ht="13.8" x14ac:dyDescent="0.25">
      <c r="A221" s="18"/>
      <c r="B221" s="1"/>
      <c r="C221" s="1"/>
      <c r="D221" s="1"/>
      <c r="E221" s="1"/>
      <c r="F221" s="1"/>
      <c r="G221" s="1"/>
    </row>
    <row r="222" spans="1:7" ht="13.8" x14ac:dyDescent="0.25">
      <c r="A222" s="18"/>
      <c r="B222" s="1"/>
      <c r="C222" s="1"/>
      <c r="D222" s="1"/>
      <c r="E222" s="1"/>
      <c r="F222" s="1"/>
      <c r="G222" s="1"/>
    </row>
    <row r="223" spans="1:7" ht="13.8" x14ac:dyDescent="0.25">
      <c r="A223" s="18"/>
      <c r="B223" s="1"/>
      <c r="C223" s="1"/>
      <c r="D223" s="1"/>
      <c r="E223" s="1"/>
      <c r="F223" s="1"/>
      <c r="G223" s="1"/>
    </row>
    <row r="224" spans="1:7" ht="13.8" x14ac:dyDescent="0.25">
      <c r="A224" s="18"/>
      <c r="B224" s="1"/>
      <c r="C224" s="1"/>
      <c r="D224" s="1"/>
      <c r="E224" s="1"/>
      <c r="F224" s="1"/>
      <c r="G224" s="1"/>
    </row>
    <row r="225" spans="1:7" ht="13.8" x14ac:dyDescent="0.25">
      <c r="A225" s="18"/>
      <c r="B225" s="1"/>
      <c r="C225" s="1"/>
      <c r="D225" s="1"/>
      <c r="E225" s="1"/>
      <c r="F225" s="1"/>
      <c r="G225" s="1"/>
    </row>
    <row r="226" spans="1:7" ht="13.8" x14ac:dyDescent="0.25">
      <c r="A226" s="18"/>
      <c r="B226" s="1"/>
      <c r="C226" s="1"/>
      <c r="D226" s="1"/>
      <c r="E226" s="1"/>
      <c r="F226" s="1"/>
      <c r="G226" s="1"/>
    </row>
    <row r="227" spans="1:7" ht="13.8" x14ac:dyDescent="0.25">
      <c r="A227" s="18"/>
      <c r="B227" s="1"/>
      <c r="C227" s="1"/>
      <c r="D227" s="1"/>
      <c r="E227" s="1"/>
      <c r="F227" s="1"/>
      <c r="G227" s="1"/>
    </row>
    <row r="228" spans="1:7" ht="13.8" x14ac:dyDescent="0.25">
      <c r="A228" s="18"/>
      <c r="B228" s="1"/>
      <c r="C228" s="1"/>
      <c r="D228" s="1"/>
      <c r="E228" s="1"/>
      <c r="F228" s="1"/>
      <c r="G228" s="1"/>
    </row>
    <row r="229" spans="1:7" ht="13.8" x14ac:dyDescent="0.25">
      <c r="A229" s="18"/>
      <c r="B229" s="1"/>
      <c r="C229" s="1"/>
      <c r="D229" s="1"/>
      <c r="E229" s="1"/>
      <c r="F229" s="1"/>
      <c r="G229" s="1"/>
    </row>
    <row r="230" spans="1:7" ht="13.8" x14ac:dyDescent="0.25">
      <c r="A230" s="18"/>
      <c r="B230" s="1"/>
      <c r="C230" s="1"/>
      <c r="D230" s="1"/>
      <c r="E230" s="1"/>
      <c r="F230" s="1"/>
      <c r="G230" s="1"/>
    </row>
    <row r="231" spans="1:7" ht="13.8" x14ac:dyDescent="0.25">
      <c r="A231" s="18"/>
      <c r="B231" s="1"/>
      <c r="C231" s="1"/>
      <c r="D231" s="1"/>
      <c r="E231" s="1"/>
      <c r="F231" s="1"/>
      <c r="G231" s="1"/>
    </row>
    <row r="232" spans="1:7" ht="13.8" x14ac:dyDescent="0.25">
      <c r="A232" s="18"/>
      <c r="B232" s="1"/>
      <c r="C232" s="1"/>
      <c r="D232" s="1"/>
      <c r="E232" s="1"/>
      <c r="F232" s="1"/>
      <c r="G232" s="1"/>
    </row>
    <row r="233" spans="1:7" ht="13.8" x14ac:dyDescent="0.25">
      <c r="A233" s="18"/>
      <c r="B233" s="1"/>
      <c r="C233" s="1"/>
      <c r="D233" s="1"/>
      <c r="E233" s="1"/>
      <c r="F233" s="1"/>
      <c r="G233" s="1"/>
    </row>
    <row r="234" spans="1:7" ht="13.8" x14ac:dyDescent="0.25">
      <c r="A234" s="18"/>
      <c r="B234" s="1"/>
      <c r="C234" s="1"/>
      <c r="D234" s="1"/>
      <c r="E234" s="1"/>
      <c r="F234" s="1"/>
      <c r="G234" s="1"/>
    </row>
    <row r="235" spans="1:7" ht="13.8" x14ac:dyDescent="0.25">
      <c r="A235" s="18"/>
      <c r="B235" s="1"/>
      <c r="C235" s="1"/>
      <c r="D235" s="1"/>
      <c r="E235" s="1"/>
      <c r="F235" s="1"/>
      <c r="G235" s="1"/>
    </row>
    <row r="236" spans="1:7" ht="13.8" x14ac:dyDescent="0.25">
      <c r="A236" s="18"/>
      <c r="B236" s="1"/>
      <c r="C236" s="1"/>
      <c r="D236" s="1"/>
      <c r="E236" s="1"/>
      <c r="F236" s="1"/>
      <c r="G236" s="1"/>
    </row>
    <row r="237" spans="1:7" ht="13.8" x14ac:dyDescent="0.25">
      <c r="A237" s="18"/>
      <c r="B237" s="1"/>
      <c r="C237" s="1"/>
      <c r="D237" s="1"/>
      <c r="E237" s="1"/>
      <c r="F237" s="1"/>
      <c r="G237" s="1"/>
    </row>
    <row r="238" spans="1:7" ht="13.8" x14ac:dyDescent="0.25">
      <c r="A238" s="18"/>
      <c r="B238" s="1"/>
      <c r="C238" s="1"/>
      <c r="D238" s="1"/>
      <c r="E238" s="1"/>
      <c r="F238" s="1"/>
      <c r="G238" s="1"/>
    </row>
    <row r="239" spans="1:7" ht="13.8" x14ac:dyDescent="0.25">
      <c r="A239" s="18"/>
      <c r="B239" s="1"/>
      <c r="C239" s="1"/>
      <c r="D239" s="1"/>
      <c r="E239" s="1"/>
      <c r="F239" s="1"/>
      <c r="G239" s="1"/>
    </row>
    <row r="240" spans="1:7" ht="13.8" x14ac:dyDescent="0.25">
      <c r="A240" s="18"/>
      <c r="B240" s="1"/>
    </row>
    <row r="241" spans="1:2" ht="13.8" x14ac:dyDescent="0.25">
      <c r="A241" s="18"/>
      <c r="B241" s="1"/>
    </row>
    <row r="242" spans="1:2" ht="13.8" x14ac:dyDescent="0.25">
      <c r="B242" s="1"/>
    </row>
    <row r="259" ht="40.5" customHeight="1" x14ac:dyDescent="0.25"/>
    <row r="266" ht="33" customHeight="1" x14ac:dyDescent="0.25"/>
    <row r="268" ht="40.5" customHeight="1" x14ac:dyDescent="0.25"/>
    <row r="279" ht="33" customHeight="1" x14ac:dyDescent="0.25"/>
    <row r="302" ht="31.5" customHeight="1" x14ac:dyDescent="0.25"/>
    <row r="312" ht="18.75" customHeight="1" x14ac:dyDescent="0.25"/>
    <row r="327" ht="33.75" customHeight="1" x14ac:dyDescent="0.25"/>
    <row r="341" ht="34.5" customHeight="1" x14ac:dyDescent="0.25"/>
    <row r="343" ht="17.25" customHeight="1" x14ac:dyDescent="0.25"/>
    <row r="345" ht="20.25" customHeight="1" x14ac:dyDescent="0.25"/>
    <row r="346" ht="33.75" customHeight="1" x14ac:dyDescent="0.25"/>
    <row r="357" spans="8:8" ht="40.5" customHeight="1" x14ac:dyDescent="0.25"/>
    <row r="360" spans="8:8" ht="13.8" x14ac:dyDescent="0.25">
      <c r="H360" s="1"/>
    </row>
    <row r="361" spans="8:8" ht="13.8" x14ac:dyDescent="0.25">
      <c r="H361" s="1"/>
    </row>
    <row r="362" spans="8:8" ht="13.8" x14ac:dyDescent="0.25">
      <c r="H362" s="1"/>
    </row>
    <row r="363" spans="8:8" ht="13.8" x14ac:dyDescent="0.25">
      <c r="H363" s="1"/>
    </row>
    <row r="364" spans="8:8" ht="13.8" x14ac:dyDescent="0.25">
      <c r="H364" s="1"/>
    </row>
    <row r="365" spans="8:8" ht="13.8" x14ac:dyDescent="0.25">
      <c r="H365" s="1"/>
    </row>
    <row r="366" spans="8:8" ht="13.8" x14ac:dyDescent="0.25">
      <c r="H366" s="1"/>
    </row>
    <row r="367" spans="8:8" ht="13.8" x14ac:dyDescent="0.25">
      <c r="H367" s="1"/>
    </row>
    <row r="368" spans="8:8" ht="40.5" customHeight="1" x14ac:dyDescent="0.25">
      <c r="H368" s="1"/>
    </row>
    <row r="369" spans="8:8" ht="40.5" customHeight="1" x14ac:dyDescent="0.25">
      <c r="H369" s="1"/>
    </row>
    <row r="370" spans="8:8" ht="18.75" customHeight="1" x14ac:dyDescent="0.25">
      <c r="H370" s="1"/>
    </row>
    <row r="372" spans="8:8" ht="37.5" customHeight="1" x14ac:dyDescent="0.25"/>
    <row r="374" spans="8:8" ht="20.25" customHeight="1" x14ac:dyDescent="0.25"/>
    <row r="377" spans="8:8" ht="21" customHeight="1" x14ac:dyDescent="0.25"/>
    <row r="378" spans="8:8" ht="34.5" customHeight="1" x14ac:dyDescent="0.25"/>
    <row r="385" spans="8:8" ht="39" customHeight="1" x14ac:dyDescent="0.25"/>
    <row r="386" spans="8:8" ht="51.75" customHeight="1" x14ac:dyDescent="0.25"/>
    <row r="387" spans="8:8" ht="13.8" x14ac:dyDescent="0.25">
      <c r="H387" s="1"/>
    </row>
    <row r="388" spans="8:8" ht="13.8" x14ac:dyDescent="0.25">
      <c r="H388" s="1"/>
    </row>
    <row r="397" spans="8:8" ht="13.8" x14ac:dyDescent="0.25">
      <c r="H397" s="1"/>
    </row>
    <row r="398" spans="8:8" ht="13.8" x14ac:dyDescent="0.25">
      <c r="H398" s="1"/>
    </row>
    <row r="399" spans="8:8" ht="13.8" x14ac:dyDescent="0.25">
      <c r="H399" s="1"/>
    </row>
    <row r="400" spans="8:8" ht="13.8" x14ac:dyDescent="0.25">
      <c r="H400" s="1"/>
    </row>
    <row r="401" spans="8:8" ht="13.8" x14ac:dyDescent="0.25">
      <c r="H401" s="1"/>
    </row>
    <row r="402" spans="8:8" ht="13.8" x14ac:dyDescent="0.25">
      <c r="H402" s="1"/>
    </row>
    <row r="403" spans="8:8" ht="13.8" x14ac:dyDescent="0.25">
      <c r="H403" s="1"/>
    </row>
    <row r="404" spans="8:8" ht="13.8" x14ac:dyDescent="0.25">
      <c r="H404" s="1"/>
    </row>
    <row r="405" spans="8:8" ht="13.8" x14ac:dyDescent="0.25">
      <c r="H405" s="1"/>
    </row>
    <row r="406" spans="8:8" ht="13.8" x14ac:dyDescent="0.25">
      <c r="H406" s="1"/>
    </row>
    <row r="407" spans="8:8" ht="13.8" x14ac:dyDescent="0.25">
      <c r="H407" s="1"/>
    </row>
    <row r="408" spans="8:8" ht="13.8" x14ac:dyDescent="0.25">
      <c r="H408" s="1"/>
    </row>
    <row r="409" spans="8:8" ht="13.8" x14ac:dyDescent="0.25">
      <c r="H409" s="1"/>
    </row>
    <row r="410" spans="8:8" ht="13.8" x14ac:dyDescent="0.25">
      <c r="H410" s="1"/>
    </row>
    <row r="411" spans="8:8" ht="13.8" x14ac:dyDescent="0.25">
      <c r="H411" s="1"/>
    </row>
    <row r="412" spans="8:8" ht="13.8" x14ac:dyDescent="0.25">
      <c r="H412" s="1"/>
    </row>
    <row r="413" spans="8:8" ht="13.8" x14ac:dyDescent="0.25">
      <c r="H413" s="1"/>
    </row>
    <row r="414" spans="8:8" ht="13.8" x14ac:dyDescent="0.25">
      <c r="H414" s="1"/>
    </row>
    <row r="415" spans="8:8" ht="13.8" x14ac:dyDescent="0.25">
      <c r="H415" s="1"/>
    </row>
    <row r="416" spans="8:8" ht="13.8" x14ac:dyDescent="0.25">
      <c r="H416" s="1"/>
    </row>
    <row r="417" spans="8:8" ht="13.8" x14ac:dyDescent="0.25">
      <c r="H417" s="1"/>
    </row>
    <row r="418" spans="8:8" ht="13.8" x14ac:dyDescent="0.25">
      <c r="H418" s="1"/>
    </row>
    <row r="419" spans="8:8" ht="13.8" x14ac:dyDescent="0.25">
      <c r="H419" s="1"/>
    </row>
    <row r="420" spans="8:8" ht="13.8" x14ac:dyDescent="0.25">
      <c r="H420" s="1"/>
    </row>
    <row r="421" spans="8:8" ht="13.8" x14ac:dyDescent="0.25">
      <c r="H421" s="1"/>
    </row>
    <row r="422" spans="8:8" ht="13.8" x14ac:dyDescent="0.25">
      <c r="H422" s="1"/>
    </row>
    <row r="423" spans="8:8" ht="13.8" x14ac:dyDescent="0.25">
      <c r="H423" s="1"/>
    </row>
    <row r="424" spans="8:8" ht="13.8" x14ac:dyDescent="0.25">
      <c r="H424" s="1"/>
    </row>
    <row r="425" spans="8:8" ht="13.8" x14ac:dyDescent="0.25">
      <c r="H425" s="1"/>
    </row>
    <row r="426" spans="8:8" ht="13.8" x14ac:dyDescent="0.25">
      <c r="H426" s="1"/>
    </row>
    <row r="427" spans="8:8" ht="13.8" x14ac:dyDescent="0.25">
      <c r="H427" s="1"/>
    </row>
    <row r="428" spans="8:8" ht="13.8" x14ac:dyDescent="0.25">
      <c r="H428" s="1"/>
    </row>
    <row r="429" spans="8:8" ht="13.8" x14ac:dyDescent="0.25">
      <c r="H429" s="1"/>
    </row>
    <row r="430" spans="8:8" ht="13.8" x14ac:dyDescent="0.25">
      <c r="H430" s="1"/>
    </row>
    <row r="431" spans="8:8" ht="13.8" x14ac:dyDescent="0.25">
      <c r="H431" s="1"/>
    </row>
    <row r="432" spans="8:8" ht="13.8" x14ac:dyDescent="0.25">
      <c r="H432" s="1"/>
    </row>
    <row r="433" spans="8:8" ht="13.8" x14ac:dyDescent="0.25">
      <c r="H433" s="1"/>
    </row>
    <row r="434" spans="8:8" ht="13.8" x14ac:dyDescent="0.25">
      <c r="H434" s="1"/>
    </row>
    <row r="435" spans="8:8" ht="13.8" x14ac:dyDescent="0.25">
      <c r="H435" s="1"/>
    </row>
    <row r="436" spans="8:8" ht="13.8" x14ac:dyDescent="0.25">
      <c r="H436" s="1"/>
    </row>
    <row r="437" spans="8:8" ht="13.8" x14ac:dyDescent="0.25">
      <c r="H437" s="1"/>
    </row>
    <row r="438" spans="8:8" ht="13.8" x14ac:dyDescent="0.25">
      <c r="H438" s="1"/>
    </row>
    <row r="439" spans="8:8" ht="13.8" x14ac:dyDescent="0.25">
      <c r="H439" s="1"/>
    </row>
    <row r="440" spans="8:8" ht="13.8" x14ac:dyDescent="0.25">
      <c r="H440" s="1"/>
    </row>
    <row r="441" spans="8:8" ht="13.8" x14ac:dyDescent="0.25">
      <c r="H441" s="1"/>
    </row>
    <row r="442" spans="8:8" ht="13.8" x14ac:dyDescent="0.25">
      <c r="H442" s="1"/>
    </row>
    <row r="443" spans="8:8" ht="13.8" x14ac:dyDescent="0.25">
      <c r="H443" s="1"/>
    </row>
    <row r="444" spans="8:8" ht="13.8" x14ac:dyDescent="0.25">
      <c r="H444" s="1"/>
    </row>
    <row r="445" spans="8:8" ht="13.8" x14ac:dyDescent="0.25">
      <c r="H445" s="1"/>
    </row>
    <row r="446" spans="8:8" ht="13.8" x14ac:dyDescent="0.25">
      <c r="H446" s="1"/>
    </row>
    <row r="447" spans="8:8" ht="13.8" x14ac:dyDescent="0.25">
      <c r="H447" s="1"/>
    </row>
    <row r="448" spans="8:8" ht="13.8" x14ac:dyDescent="0.25">
      <c r="H448" s="1"/>
    </row>
    <row r="449" spans="8:8" ht="13.8" x14ac:dyDescent="0.25">
      <c r="H449" s="1"/>
    </row>
    <row r="450" spans="8:8" ht="13.8" x14ac:dyDescent="0.25">
      <c r="H450" s="1"/>
    </row>
    <row r="451" spans="8:8" ht="13.8" x14ac:dyDescent="0.25">
      <c r="H451" s="1"/>
    </row>
    <row r="452" spans="8:8" ht="13.8" x14ac:dyDescent="0.25">
      <c r="H452" s="1"/>
    </row>
    <row r="453" spans="8:8" ht="13.8" x14ac:dyDescent="0.25">
      <c r="H453" s="1"/>
    </row>
    <row r="454" spans="8:8" ht="13.8" x14ac:dyDescent="0.25">
      <c r="H454" s="1"/>
    </row>
    <row r="455" spans="8:8" ht="13.8" x14ac:dyDescent="0.25">
      <c r="H455" s="1"/>
    </row>
    <row r="456" spans="8:8" ht="13.8" x14ac:dyDescent="0.25">
      <c r="H456" s="1"/>
    </row>
    <row r="457" spans="8:8" ht="13.8" x14ac:dyDescent="0.25">
      <c r="H457" s="1"/>
    </row>
    <row r="458" spans="8:8" ht="13.8" x14ac:dyDescent="0.25">
      <c r="H458" s="1"/>
    </row>
    <row r="459" spans="8:8" ht="13.8" x14ac:dyDescent="0.25">
      <c r="H459" s="1"/>
    </row>
    <row r="460" spans="8:8" ht="13.8" x14ac:dyDescent="0.25">
      <c r="H460" s="1"/>
    </row>
    <row r="461" spans="8:8" ht="13.8" x14ac:dyDescent="0.25">
      <c r="H461" s="1"/>
    </row>
    <row r="462" spans="8:8" ht="13.8" x14ac:dyDescent="0.25">
      <c r="H462" s="1"/>
    </row>
    <row r="463" spans="8:8" ht="13.8" x14ac:dyDescent="0.25">
      <c r="H463" s="1"/>
    </row>
    <row r="464" spans="8:8" ht="13.8" x14ac:dyDescent="0.25">
      <c r="H464" s="1"/>
    </row>
    <row r="465" spans="8:8" ht="13.8" x14ac:dyDescent="0.25">
      <c r="H465" s="1"/>
    </row>
    <row r="466" spans="8:8" ht="13.8" x14ac:dyDescent="0.25">
      <c r="H466" s="1"/>
    </row>
    <row r="467" spans="8:8" ht="13.8" x14ac:dyDescent="0.25">
      <c r="H467" s="1"/>
    </row>
    <row r="468" spans="8:8" ht="13.8" x14ac:dyDescent="0.25">
      <c r="H468" s="1"/>
    </row>
    <row r="469" spans="8:8" ht="13.8" x14ac:dyDescent="0.25">
      <c r="H469" s="1"/>
    </row>
    <row r="470" spans="8:8" ht="13.8" x14ac:dyDescent="0.25">
      <c r="H470" s="1"/>
    </row>
    <row r="471" spans="8:8" ht="13.8" x14ac:dyDescent="0.25">
      <c r="H471" s="1"/>
    </row>
    <row r="472" spans="8:8" ht="13.8" x14ac:dyDescent="0.25">
      <c r="H472" s="1"/>
    </row>
    <row r="473" spans="8:8" ht="13.8" x14ac:dyDescent="0.25">
      <c r="H473" s="1"/>
    </row>
    <row r="474" spans="8:8" ht="13.8" x14ac:dyDescent="0.25">
      <c r="H474" s="1"/>
    </row>
    <row r="475" spans="8:8" ht="13.8" x14ac:dyDescent="0.25">
      <c r="H475" s="1"/>
    </row>
    <row r="476" spans="8:8" ht="13.8" x14ac:dyDescent="0.25">
      <c r="H476" s="1"/>
    </row>
    <row r="477" spans="8:8" ht="13.8" x14ac:dyDescent="0.25">
      <c r="H477" s="1"/>
    </row>
    <row r="478" spans="8:8" ht="13.8" x14ac:dyDescent="0.25">
      <c r="H478" s="1"/>
    </row>
    <row r="479" spans="8:8" ht="13.8" x14ac:dyDescent="0.25">
      <c r="H479" s="1"/>
    </row>
    <row r="480" spans="8:8" ht="13.8" x14ac:dyDescent="0.25">
      <c r="H480" s="1"/>
    </row>
    <row r="481" spans="8:8" ht="13.8" x14ac:dyDescent="0.25">
      <c r="H481" s="1"/>
    </row>
    <row r="482" spans="8:8" ht="13.8" x14ac:dyDescent="0.25">
      <c r="H482" s="1"/>
    </row>
    <row r="483" spans="8:8" ht="13.8" x14ac:dyDescent="0.25">
      <c r="H483" s="1"/>
    </row>
    <row r="484" spans="8:8" ht="13.8" x14ac:dyDescent="0.25">
      <c r="H484" s="1"/>
    </row>
    <row r="485" spans="8:8" ht="13.8" x14ac:dyDescent="0.25">
      <c r="H485" s="1"/>
    </row>
    <row r="486" spans="8:8" ht="13.8" x14ac:dyDescent="0.25">
      <c r="H486" s="1"/>
    </row>
    <row r="487" spans="8:8" ht="13.8" x14ac:dyDescent="0.25">
      <c r="H487" s="1"/>
    </row>
    <row r="488" spans="8:8" ht="13.8" x14ac:dyDescent="0.25">
      <c r="H488" s="1"/>
    </row>
    <row r="489" spans="8:8" ht="13.8" x14ac:dyDescent="0.25">
      <c r="H489" s="1"/>
    </row>
    <row r="490" spans="8:8" ht="13.8" x14ac:dyDescent="0.25">
      <c r="H490" s="1"/>
    </row>
    <row r="491" spans="8:8" ht="13.8" x14ac:dyDescent="0.25">
      <c r="H491" s="1"/>
    </row>
    <row r="492" spans="8:8" ht="13.8" x14ac:dyDescent="0.25">
      <c r="H492" s="1"/>
    </row>
    <row r="493" spans="8:8" ht="13.8" x14ac:dyDescent="0.25">
      <c r="H493" s="1"/>
    </row>
    <row r="494" spans="8:8" ht="13.8" x14ac:dyDescent="0.25">
      <c r="H494" s="1"/>
    </row>
    <row r="495" spans="8:8" ht="13.8" x14ac:dyDescent="0.25">
      <c r="H495" s="1"/>
    </row>
    <row r="496" spans="8:8" ht="13.8" x14ac:dyDescent="0.25">
      <c r="H496" s="1"/>
    </row>
    <row r="497" spans="8:8" ht="13.8" x14ac:dyDescent="0.25">
      <c r="H497" s="1"/>
    </row>
    <row r="498" spans="8:8" ht="13.8" x14ac:dyDescent="0.25">
      <c r="H498" s="1"/>
    </row>
    <row r="499" spans="8:8" ht="13.8" x14ac:dyDescent="0.25">
      <c r="H499" s="1"/>
    </row>
    <row r="500" spans="8:8" ht="13.8" x14ac:dyDescent="0.25">
      <c r="H500" s="1"/>
    </row>
    <row r="501" spans="8:8" ht="13.8" x14ac:dyDescent="0.25">
      <c r="H501" s="1"/>
    </row>
    <row r="502" spans="8:8" ht="13.8" x14ac:dyDescent="0.25">
      <c r="H502" s="1"/>
    </row>
    <row r="503" spans="8:8" ht="13.8" x14ac:dyDescent="0.25">
      <c r="H503" s="1"/>
    </row>
    <row r="504" spans="8:8" ht="13.8" x14ac:dyDescent="0.25">
      <c r="H504" s="1"/>
    </row>
    <row r="505" spans="8:8" ht="13.8" x14ac:dyDescent="0.25">
      <c r="H505" s="1"/>
    </row>
    <row r="506" spans="8:8" ht="13.8" x14ac:dyDescent="0.25">
      <c r="H506" s="1"/>
    </row>
    <row r="507" spans="8:8" ht="13.8" x14ac:dyDescent="0.25">
      <c r="H507" s="1"/>
    </row>
    <row r="508" spans="8:8" ht="13.8" x14ac:dyDescent="0.25">
      <c r="H508" s="1"/>
    </row>
    <row r="509" spans="8:8" ht="13.8" x14ac:dyDescent="0.25">
      <c r="H509" s="1"/>
    </row>
    <row r="510" spans="8:8" ht="13.8" x14ac:dyDescent="0.25">
      <c r="H510" s="1"/>
    </row>
    <row r="511" spans="8:8" ht="13.8" x14ac:dyDescent="0.25">
      <c r="H511" s="1"/>
    </row>
    <row r="512" spans="8:8" ht="13.8" x14ac:dyDescent="0.25">
      <c r="H512" s="1"/>
    </row>
    <row r="513" spans="8:8" ht="13.8" x14ac:dyDescent="0.25">
      <c r="H513" s="1"/>
    </row>
    <row r="514" spans="8:8" ht="13.8" x14ac:dyDescent="0.25">
      <c r="H514" s="1"/>
    </row>
    <row r="515" spans="8:8" ht="13.8" x14ac:dyDescent="0.25">
      <c r="H515" s="1"/>
    </row>
    <row r="516" spans="8:8" ht="13.8" x14ac:dyDescent="0.25">
      <c r="H516" s="1"/>
    </row>
    <row r="517" spans="8:8" ht="13.8" x14ac:dyDescent="0.25">
      <c r="H517" s="1"/>
    </row>
    <row r="518" spans="8:8" ht="13.8" x14ac:dyDescent="0.25">
      <c r="H518" s="1"/>
    </row>
    <row r="519" spans="8:8" ht="13.8" x14ac:dyDescent="0.25">
      <c r="H519" s="1"/>
    </row>
    <row r="520" spans="8:8" ht="13.8" x14ac:dyDescent="0.25">
      <c r="H520" s="1"/>
    </row>
    <row r="521" spans="8:8" ht="13.8" x14ac:dyDescent="0.25">
      <c r="H521" s="1"/>
    </row>
    <row r="522" spans="8:8" ht="13.8" x14ac:dyDescent="0.25">
      <c r="H522" s="1"/>
    </row>
    <row r="523" spans="8:8" ht="13.8" x14ac:dyDescent="0.25">
      <c r="H523" s="1"/>
    </row>
    <row r="524" spans="8:8" ht="13.8" x14ac:dyDescent="0.25">
      <c r="H524" s="1"/>
    </row>
    <row r="525" spans="8:8" ht="13.8" x14ac:dyDescent="0.25">
      <c r="H525" s="1"/>
    </row>
    <row r="526" spans="8:8" ht="13.8" x14ac:dyDescent="0.25">
      <c r="H526" s="1"/>
    </row>
    <row r="527" spans="8:8" ht="13.8" x14ac:dyDescent="0.25">
      <c r="H527" s="1"/>
    </row>
    <row r="528" spans="8:8" ht="13.8" x14ac:dyDescent="0.25">
      <c r="H528" s="1"/>
    </row>
    <row r="529" spans="8:8" ht="13.8" x14ac:dyDescent="0.25">
      <c r="H529" s="1"/>
    </row>
    <row r="530" spans="8:8" ht="13.8" x14ac:dyDescent="0.25">
      <c r="H530" s="1"/>
    </row>
  </sheetData>
  <mergeCells count="45">
    <mergeCell ref="C178:F178"/>
    <mergeCell ref="C179:F179"/>
    <mergeCell ref="C160:F160"/>
    <mergeCell ref="C159:F159"/>
    <mergeCell ref="A133:F133"/>
    <mergeCell ref="A140:F140"/>
    <mergeCell ref="C166:F166"/>
    <mergeCell ref="C165:F165"/>
    <mergeCell ref="C177:F177"/>
    <mergeCell ref="A157:F157"/>
    <mergeCell ref="A149:F149"/>
    <mergeCell ref="A158:G158"/>
    <mergeCell ref="A145:F145"/>
    <mergeCell ref="C161:F161"/>
    <mergeCell ref="C162:F162"/>
    <mergeCell ref="C163:F163"/>
    <mergeCell ref="J3:K3"/>
    <mergeCell ref="J4:K7"/>
    <mergeCell ref="J8:K10"/>
    <mergeCell ref="A2:G2"/>
    <mergeCell ref="A3:G3"/>
    <mergeCell ref="A8:F8"/>
    <mergeCell ref="A36:F36"/>
    <mergeCell ref="A47:F47"/>
    <mergeCell ref="A67:F67"/>
    <mergeCell ref="J11:K15"/>
    <mergeCell ref="A29:F29"/>
    <mergeCell ref="A53:F53"/>
    <mergeCell ref="A60:F60"/>
    <mergeCell ref="A83:F83"/>
    <mergeCell ref="A119:F119"/>
    <mergeCell ref="A103:F103"/>
    <mergeCell ref="A110:F110"/>
    <mergeCell ref="A88:F88"/>
    <mergeCell ref="C164:F164"/>
    <mergeCell ref="C167:F167"/>
    <mergeCell ref="C168:F168"/>
    <mergeCell ref="C169:F169"/>
    <mergeCell ref="C170:F170"/>
    <mergeCell ref="C176:F176"/>
    <mergeCell ref="C171:F171"/>
    <mergeCell ref="C172:F172"/>
    <mergeCell ref="C173:F173"/>
    <mergeCell ref="C174:F174"/>
    <mergeCell ref="C175:F175"/>
  </mergeCells>
  <phoneticPr fontId="12" type="noConversion"/>
  <pageMargins left="0.7" right="0.7" top="0.75" bottom="0.75" header="0.3" footer="0.3"/>
  <pageSetup paperSize="9" scale="6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Zał. 8</vt:lpstr>
    </vt:vector>
  </TitlesOfParts>
  <Company>Użytek własny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Mazur</dc:creator>
  <cp:lastModifiedBy>ANETA OCHWAT-MAJEWSKA</cp:lastModifiedBy>
  <cp:lastPrinted>2026-08-03T06:59:44Z</cp:lastPrinted>
  <dcterms:created xsi:type="dcterms:W3CDTF">2004-10-02T15:15:25Z</dcterms:created>
  <dcterms:modified xsi:type="dcterms:W3CDTF">2026-08-03T06:59:47Z</dcterms:modified>
</cp:coreProperties>
</file>